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7106CEF-93E9-4739-9600-C22F5612A959}"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29" i="6"/>
  <c r="L6" i="13"/>
  <c r="L36" i="13" s="1"/>
  <c r="L146" i="13" s="1"/>
  <c r="J14" i="18" s="1"/>
  <c r="K14" i="18" s="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10" i="18"/>
  <c r="K9" i="18"/>
  <c r="E9" i="18"/>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1" i="18"/>
  <c r="E12" i="18"/>
  <c r="D4" i="18"/>
  <c r="C2" i="18"/>
  <c r="C15" i="18"/>
  <c r="E13" i="18"/>
  <c r="E15" i="18" s="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144" i="13"/>
  <c r="G144" i="13"/>
  <c r="H144" i="13"/>
  <c r="I144" i="13"/>
  <c r="J144" i="13"/>
  <c r="K144" i="13"/>
  <c r="L144" i="13"/>
  <c r="F108" i="13"/>
  <c r="G108" i="13"/>
  <c r="H108" i="13"/>
  <c r="I108" i="13"/>
  <c r="J108" i="13"/>
  <c r="K108" i="13"/>
  <c r="L108" i="13"/>
  <c r="F72" i="13"/>
  <c r="G72" i="13"/>
  <c r="H72" i="13"/>
  <c r="I72" i="13"/>
  <c r="J72" i="13"/>
  <c r="K72" i="13"/>
  <c r="G36" i="13"/>
  <c r="I36" i="13"/>
  <c r="H146" i="13"/>
  <c r="G146" i="13"/>
  <c r="I146" i="13"/>
  <c r="J146" i="13"/>
  <c r="F146" i="13"/>
  <c r="L72" i="13"/>
  <c r="K36" i="13"/>
  <c r="K146" i="13"/>
  <c r="C70" i="4"/>
  <c r="E72" i="13"/>
  <c r="E108" i="13"/>
  <c r="E144" i="13"/>
  <c r="E36" i="13"/>
  <c r="E146" i="13"/>
  <c r="F26" i="18" l="1"/>
  <c r="K15" i="18"/>
  <c r="G24" i="18" s="1"/>
</calcChain>
</file>

<file path=xl/sharedStrings.xml><?xml version="1.0" encoding="utf-8"?>
<sst xmlns="http://schemas.openxmlformats.org/spreadsheetml/2006/main" count="492" uniqueCount="348">
  <si>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</si>
  <si>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</si>
  <si>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</si>
  <si>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</si>
  <si>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</si>
  <si>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</si>
  <si>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</si>
  <si>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</si>
  <si>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</si>
  <si>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</si>
  <si>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</si>
  <si>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</si>
  <si>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</si>
  <si>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</si>
  <si>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</si>
  <si>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</si>
  <si>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</si>
  <si>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</si>
  <si>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</si>
  <si>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</si>
  <si>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</si>
  <si>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</si>
  <si>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</si>
  <si>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</si>
  <si>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</si>
  <si>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</si>
  <si>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</si>
  <si>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</si>
  <si>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</si>
  <si>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</si>
  <si>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</si>
  <si>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</si>
  <si>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</si>
  <si>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</si>
  <si>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</si>
  <si>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</si>
  <si>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</si>
  <si>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</si>
  <si>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</si>
  <si>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</si>
  <si>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</si>
  <si>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</si>
  <si>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</si>
  <si>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</si>
  <si>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</si>
  <si>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</si>
  <si>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</si>
  <si>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</si>
  <si>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</si>
  <si>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</si>
  <si>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</si>
  <si>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</si>
  <si>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</si>
  <si>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</si>
  <si>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</si>
  <si>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</si>
  <si>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</si>
  <si>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</si>
  <si>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</si>
  <si>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</si>
  <si>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</si>
  <si>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</si>
  <si>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</si>
  <si>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</si>
  <si>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</si>
  <si>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</si>
  <si>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</si>
  <si>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</si>
  <si>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</si>
  <si>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</si>
  <si>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</si>
  <si>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</si>
  <si>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</si>
  <si>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</si>
  <si>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</si>
  <si>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</si>
  <si>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</si>
  <si>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</si>
  <si>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</si>
  <si>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</si>
  <si>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</si>
  <si>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</si>
  <si>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</si>
  <si>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</si>
  <si>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</si>
  <si>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</si>
  <si>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</si>
  <si>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</si>
  <si>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</si>
  <si>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</si>
  <si>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</si>
  <si>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</si>
  <si>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</si>
  <si>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</si>
  <si>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</si>
  <si>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</si>
  <si>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</si>
  <si>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</si>
  <si>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</si>
  <si>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</si>
  <si>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</si>
  <si>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</si>
  <si>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</si>
  <si>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</si>
  <si>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</si>
  <si>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</si>
  <si>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</si>
  <si>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</si>
  <si>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</si>
  <si>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</si>
  <si>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</si>
  <si>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</si>
  <si>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</si>
  <si>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</si>
  <si>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</si>
  <si>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</si>
  <si>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</si>
  <si>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</si>
  <si>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</si>
  <si>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</si>
  <si>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</si>
  <si>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</si>
  <si>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</si>
  <si>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</si>
  <si>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</si>
  <si>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</si>
  <si>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</si>
  <si>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</si>
  <si>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</si>
  <si>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</si>
  <si>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</si>
  <si>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</si>
  <si>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</si>
  <si>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</si>
  <si>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</si>
  <si>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</si>
  <si>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</si>
  <si>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</si>
  <si>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</si>
  <si>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</si>
  <si>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</si>
  <si>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</si>
  <si>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</si>
  <si>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</si>
  <si>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</si>
  <si>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</si>
  <si>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</si>
  <si>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</si>
  <si>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</si>
  <si>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</si>
  <si>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</si>
  <si>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</si>
  <si>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</si>
  <si>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</si>
  <si>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</si>
  <si>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</si>
  <si>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</si>
  <si>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</si>
  <si>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</si>
  <si>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</si>
  <si>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</si>
  <si>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</si>
  <si>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</si>
  <si>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</si>
  <si>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</si>
  <si>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</si>
  <si>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</si>
  <si>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</si>
  <si>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</si>
  <si>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</si>
  <si>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</si>
  <si>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</si>
  <si>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</si>
  <si>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</si>
  <si>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</si>
  <si>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</si>
  <si>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</si>
  <si>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</si>
  <si>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</si>
  <si>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</si>
  <si>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</si>
  <si>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</si>
  <si>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</si>
  <si>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</si>
  <si>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</si>
  <si>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</si>
  <si>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</si>
  <si>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</si>
  <si>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</si>
  <si>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</si>
  <si>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</si>
  <si>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</si>
  <si>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</si>
  <si>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</si>
  <si>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</si>
  <si>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</si>
  <si>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</si>
  <si>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</si>
  <si>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</si>
  <si>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</si>
  <si>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</si>
  <si>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</si>
  <si>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</si>
  <si>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</si>
  <si>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</si>
  <si>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</si>
  <si>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</si>
  <si>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</si>
  <si>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</si>
  <si>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</si>
  <si>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</si>
  <si>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</si>
  <si>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</si>
  <si>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</si>
  <si>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</si>
  <si>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</si>
  <si>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</si>
  <si>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</si>
  <si>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</si>
  <si>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</si>
  <si>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</si>
  <si>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</si>
  <si>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</si>
  <si>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</si>
  <si>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</si>
  <si>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</si>
  <si>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</si>
  <si>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</si>
  <si>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</si>
  <si>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</si>
  <si>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</si>
  <si>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</si>
  <si>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</si>
  <si>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</si>
  <si>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</si>
  <si>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</si>
  <si>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</si>
  <si>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</si>
  <si>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</si>
  <si>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</si>
  <si>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</si>
  <si>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</si>
  <si>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</si>
  <si>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</si>
  <si>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</si>
  <si>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</si>
  <si>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</si>
  <si>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</si>
  <si>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</si>
  <si>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</si>
  <si>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</si>
  <si>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</si>
  <si>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</si>
  <si>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</si>
  <si>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</si>
  <si>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</si>
  <si>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</si>
  <si>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</si>
  <si>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</si>
  <si>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</si>
  <si>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Fonction :  Universitaire service Réanimation polyvalente Pasteur 2
Grade : PU-PH</t>
  </si>
  <si>
    <r>
      <t>Téléphone :  04 92 03 36 27
Mail :</t>
    </r>
    <r>
      <rPr>
        <sz val="11"/>
        <color theme="1"/>
        <rFont val="Calibri"/>
        <family val="2"/>
        <scheme val="minor"/>
      </rPr>
      <t xml:space="preserve">  Carole.ICHAI@univ-cotedazur.fr</t>
    </r>
  </si>
  <si>
    <t>1) Connaître les prises en charge infirmières spécifiques des patients de réanimation en incluant les connaissances théoriques et pratiques, connaissances très peu enseignées dans les insituts de formation infirmiers. Le DUSIR répond à ces objectifs, d'autant plus que les sociétés savantes de réanimation recommandent ce type de formation pour atteindre le niveau d'expertise nécessaire pour ces patients. Le DUSIR concerne ainsi les pathologies cardiovasculaires, respiratoires, rénales et métaboliques.2) Préparer au concours des écoles d'infirmier anesthésiste diplômé d'état (IADE) en raison de la formation théorique qu'elles dispensent. 3) Formation théorique et pratique; partie théoriques pour l'apprentissage des bases concernant les différentes pathologies de réanimation; partie pratique sous forme d'ateliers au lit du patient pour connaître le fonctionnement et la gestion des différents appareils de suppléance d'organes et les mappareils de monitorage (respirateurs, machines d'épuration extrarénale, monitorage hémodynamique, soisn de nursing, etc)</t>
  </si>
  <si>
    <t>Le DUSIR est une formation destinées exclusivement aux infirmiers. A l'université Côte d'Azur il est le seul dédié spécifiquement à la réanimation. Ce type d'enseignement n'est dispense que dans une dizaine d'université en France, de sorte qu'il existe une grande demande locale et régionale (c'est la seule université qui le dispense en region PACA). De plus grâce à des coopérations depuis plusieurs années, nous avons de nombreuses inscriptions d'infirmiers exerçant à l'Ile de La réuion et de Nouvelle Calédonie (cours suivis en visioconférences ou session spéciales selon le contexte et l'année)</t>
  </si>
  <si>
    <t>Ichai Carole</t>
  </si>
  <si>
    <t>PUPH/MCUPH</t>
  </si>
  <si>
    <t>Université Côte d'Azur</t>
  </si>
  <si>
    <t>Carole.ICHAI@iuniv-cotedazur.fr. Réanimation polyvalente Pasteur 2. CHU de Nice</t>
  </si>
  <si>
    <t>Veyres Patricia</t>
  </si>
  <si>
    <t>CHU de Nice</t>
  </si>
  <si>
    <t>veyres.p@chu-nice.fr; Service d'hygiène hôpital de Cimiez, CHU de Nice</t>
  </si>
  <si>
    <t>Leduc Sébastein</t>
  </si>
  <si>
    <t>leduc.s@chu-nice.fr; Réanimation polyvalente Pasteur 2. CHU de Nice</t>
  </si>
  <si>
    <t>Perrin Céline</t>
  </si>
  <si>
    <t>perrin-goudiaby.c@chu-nice.fr; SAMU - Hôpital Pasteur 2. CHU de Nice</t>
  </si>
  <si>
    <t>Massalou Damien</t>
  </si>
  <si>
    <t>Plattier Rémy</t>
  </si>
  <si>
    <t>plattier.r@chu-nice.fr; Réanimation chirurgicale. Hôpital Archet 2; CHU de nice</t>
  </si>
  <si>
    <t>gomercic.c@chu-nice.fr; service de gastroentérologie. Hôpital Archet 2. CHU de nice</t>
  </si>
  <si>
    <t>Gomercic Cécile</t>
  </si>
  <si>
    <t>Schneider Stéphane</t>
  </si>
  <si>
    <t>schneider.s@chu-nice.fr</t>
  </si>
  <si>
    <t>Deloffre Isabelle</t>
  </si>
  <si>
    <t>Gillet de Thorey Nathalie</t>
  </si>
  <si>
    <t>gilletdethorey.n@chu-nice.fr; Hémovigilance, gestion des risques. Hôpital de Cimiez. CHU de Nice</t>
  </si>
  <si>
    <t>Cohen Charlotte</t>
  </si>
  <si>
    <t>Scarlatti Audrey</t>
  </si>
  <si>
    <t>CHU de NIce</t>
  </si>
  <si>
    <t>50 (+ 30 en visioconférence)</t>
  </si>
  <si>
    <t>Cohérence entre le diplôme envisagé et le descriptif du projet professionnel. Motivation pour exercer en réanimation.</t>
  </si>
  <si>
    <t>Freydier Eric</t>
  </si>
  <si>
    <t>cohen.c@chu-nice.fr; Chirurgie thoracique Hôpital Pasteur 1. Chu de Nice</t>
  </si>
  <si>
    <t>scarlatti.a@chu-nice.fr; Réanimation polyvalente Pasteur 2. CHU de Nice</t>
  </si>
  <si>
    <t>freydier.e@chu-nice.fr, Réanimation polyvalente Pasteur 2. CHU de Nice</t>
  </si>
  <si>
    <t>macone.f@chu-nice.fr; Pneumologie Hôpital Pasteur 1. CHU de Nice</t>
  </si>
  <si>
    <t>bausola.s@chu-nice.fr; Bloc opératoire Pasteur 2. CHU de Nice</t>
  </si>
  <si>
    <t>boyer.l@chu-nice.fr; Réanimation polyvalente Pasteur 2. CHU de Nice</t>
  </si>
  <si>
    <t>reven.n@chu-nice.fr; Réanimation polyvalente Pasteur 2. CHU de Nice</t>
  </si>
  <si>
    <t>russiano.n@chu-nice.fr; Réanimation polyvalente Pasteur 2. CHU de Nice</t>
  </si>
  <si>
    <t>deloffre-asin.i@chu-nice.fr, Coordination Hospitalière de prélèvements d'organes et transplantation. Hôpital Pasteur2. CHU de Nice</t>
  </si>
  <si>
    <t>leroy.a@chu-nice.fr; Coordination Hospitalière de prélèvements d'organes et transplantation. Hôpital Pasteur2. CHU de Nice</t>
  </si>
  <si>
    <t>maurand.f@chu-nice.fr; Coordination Hospitalière de prélèvements d'organes et transplantation. Hôpital Pasteur 2. CHU de Nice</t>
  </si>
  <si>
    <t>dennery-wartel.m@chu-nice.fr; Réanimation polyvalente Pasteur 2. CHU de Nice</t>
  </si>
  <si>
    <t>saurey.s@chu-nice.fr; Vigilances sanitaires. Hôpital Cimiez. CHU de Nice</t>
  </si>
  <si>
    <t>leroy.o@chu-nice.fr; Réanimation polyvalente Pasteur 2. CHU de Nice</t>
  </si>
  <si>
    <t>Bausola Sophie (IADE)</t>
  </si>
  <si>
    <t>Maurand Frédérique (IDE)</t>
  </si>
  <si>
    <t>Boyer Laetitia (IDE)</t>
  </si>
  <si>
    <t>Revel Nathalie (Cadre IADE)</t>
  </si>
  <si>
    <t>Russiano Nathalie (psychologue)</t>
  </si>
  <si>
    <t>Leroy Audrey (IADE)</t>
  </si>
  <si>
    <t>Dennery Manon (IDE)</t>
  </si>
  <si>
    <t>Saurey Sabrina (IDE)</t>
  </si>
  <si>
    <t>Leroy Ottilia (IDE)</t>
  </si>
  <si>
    <t>Laloum Sophie (IADE)</t>
  </si>
  <si>
    <t>laloum.s@chu-nice.fr; bloc opératoire Pasteur 2. CHU de Nice</t>
  </si>
  <si>
    <t>Ballat Alexandre (IDE)</t>
  </si>
  <si>
    <t>ballat.a@chu-nice.fr; réanimation polyvalente Pasteur 2; CHU de Nice</t>
  </si>
  <si>
    <t xml:space="preserve">Intitulé de la formation : </t>
  </si>
  <si>
    <t>Diplôme Universitaire de Soins Infirmiers en Réanimation (DUSIR)</t>
  </si>
  <si>
    <t>Durée du stage : 3 demi journées</t>
  </si>
  <si>
    <t>Le public concerné regroupe tous les infirmiers exerçant en réanimation ou souhaitant exercer en réanimation-soins critiques afin d'approfondir leurs connaissances et d'acquérir les compétences nécessaires à cette fonction. Ce DUSIR s'adresse également aux IDE se préparant au concours de l'école d'IADE. Ainsi, le potentiel de candidature est important sur la région, mais le nombre d'inscription par an reste limité par les financements institutionnels dédiés à ces formations (minorité d'inscriptionpar fiancement personnel). La capacité d'accueil annuelle est de 50 étudiants en présentiel localement (plus 30 étudiants en visioconférence de la Réunion) soit un quota maximum de 80 étudiants et un quota minimum de 15. Critères d'incription est d'être titulaire du diplôme d'IDE et selection sur lettre de motivation. Le nombre d'inscrits reste assez constant depuis plusieurs années. La stratégie de communication se fait au niveau local par la responsable IDE locale (Mme Nathalie Revel) qui contacte chaque année les cadres de santé des services de réanimation pour communiquer sur ce diplôme. Le DUSIR possède également un site web, www.dusirnice.fr,qui permet de faire connaître ce diplôme et son programme. Les enseignements théoriques sont mis à disposition des étudiants sur ce site avec possibilité de téléchargement. Il existe également une page Facebook décrivant ce DUSIR.</t>
  </si>
  <si>
    <t>Macone Fernand</t>
  </si>
  <si>
    <t>Module 1 : Législation, sédation, soins généraux, éthique</t>
  </si>
  <si>
    <t>Module 2 : Anesthésie, préhospitalier, fonction digestive</t>
  </si>
  <si>
    <t>Module 3 : Système nerveux central, tranfusion, intoxications</t>
  </si>
  <si>
    <t>Module 4 : Rein, troubles métaboliques</t>
  </si>
  <si>
    <t>Module 5 : Fonction respiratoire</t>
  </si>
  <si>
    <t>Module 6 : Fonction cardiovasculaire, urgences</t>
  </si>
  <si>
    <t>Module 7 : Maladies tropicales</t>
  </si>
  <si>
    <t>Ateliers pratiques</t>
  </si>
  <si>
    <t>Anesthésie-Réanimation</t>
  </si>
  <si>
    <t>Pr Carole ICHAI/Pr Jean Christophe ORBAN</t>
  </si>
  <si>
    <t>Psychologue</t>
  </si>
  <si>
    <t>IADE</t>
  </si>
  <si>
    <t>IDE</t>
  </si>
  <si>
    <t xml:space="preserve">Août </t>
  </si>
  <si>
    <t>Octobre</t>
  </si>
  <si>
    <t>Responsable de la formation (Nom Prénom) : Pr ICHAI Carole</t>
  </si>
  <si>
    <t>Le programme couvre les grands champs des pathologies graves rencontrées en réanimation : défaillances cardiovasculaires, respiratoires, neurologiques, digestives, métaboliques et traumatologie. L'enseignement est composé de 7 modules de 2 jours par mois ( 1 = législation, sédation, soins généraux; 2 anesthésie, préhospitalier et digestif; 3 = système nerveux central et transfusion, intoxications; 4 = rein, troubles métaboliques et ateliers pratiques; 5 = fonction respiratoire et ateliers pratiques, 6 = cardiovasculaire, urgences vitales; 7 = maladies tropicales et ateliers pratiques)  , enchaînant données théoriques médicales et pratiques soignantes alternant cours théoriques et ateliers pratiques. La durée totale de l'enseignement est de 78 heures (cours magistraux + stages pratiques). L'équipe pédagogique est constituée de médecins anesthésistes-réanimateurs, de médecins spécialistes d'organes et d'infirmières expertes travaillant dans des services de réanimation depuis plusieurs années. La majorité des enseignants possède une expérience pour l'enseignement au niveau local et national (congrès, cours de DES, cours à l'école d'IADE, IFSI, etc).</t>
  </si>
  <si>
    <t>Biologiste</t>
  </si>
  <si>
    <t>Anesthésiste</t>
  </si>
  <si>
    <t>Praticien hospitalier</t>
  </si>
  <si>
    <t>Damien.MASSALOU@univ-cotedazur.fr</t>
  </si>
  <si>
    <t>Gastro-entérologue</t>
  </si>
  <si>
    <t>Médecin généraliste</t>
  </si>
  <si>
    <t>Chirurgien thoracique</t>
  </si>
  <si>
    <t>Anesthésiste réanimateur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</si>
</sst>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71">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18" fillId="0" borderId="34" xfId="0" applyFont="1" applyBorder="1" applyAlignment="1">
      <alignment vertical="center" wrapText="1"/>
    </xf>
    <xf numFmtId="0" fontId="18" fillId="0" borderId="32" xfId="0" applyFont="1" applyBorder="1" applyAlignment="1">
      <alignment horizontal="center" vertical="center" wrapText="1"/>
    </xf>
    <xf numFmtId="0" fontId="3" fillId="0" borderId="25" xfId="0" applyFont="1" applyBorder="1" applyAlignment="1">
      <alignment horizontal="left" vertical="top" wrapText="1"/>
    </xf>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4" borderId="30" xfId="0" applyFont="1" applyFill="1" applyBorder="1" applyAlignment="1">
      <alignment horizontal="left" vertical="top" wrapText="1"/>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49" fontId="3"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7" fontId="0" fillId="0" borderId="33" xfId="0" applyNumberFormat="1" applyBorder="1"/>
    <xf numFmtId="167" fontId="0" fillId="0" borderId="34" xfId="0" applyNumberFormat="1" applyBorder="1"/>
    <xf numFmtId="0" fontId="6"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48" xfId="2" applyNumberFormat="1" applyFont="1" applyBorder="1"/>
    <xf numFmtId="2" fontId="0" fillId="0" borderId="1" xfId="2" applyNumberFormat="1" applyFont="1" applyBorder="1"/>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20" fillId="0" borderId="11" xfId="0" applyFont="1" applyBorder="1" applyAlignment="1" applyProtection="1">
      <alignment vertical="center" wrapText="1"/>
      <protection locked="0"/>
    </xf>
    <xf numFmtId="0" fontId="20" fillId="0" borderId="12" xfId="0" applyFont="1" applyBorder="1" applyAlignment="1" applyProtection="1">
      <alignment vertical="center" wrapText="1"/>
      <protection locked="0"/>
    </xf>
    <xf numFmtId="0" fontId="20" fillId="0" borderId="1" xfId="0" applyFont="1" applyBorder="1" applyAlignment="1" applyProtection="1">
      <alignment vertical="center" wrapText="1"/>
      <protection locked="0"/>
    </xf>
    <xf numFmtId="0" fontId="20" fillId="0" borderId="6" xfId="0" applyFont="1" applyBorder="1" applyAlignment="1" applyProtection="1">
      <alignment vertical="center" wrapText="1"/>
      <protection locked="0"/>
    </xf>
    <xf numFmtId="0" fontId="20" fillId="0" borderId="5" xfId="0" applyFont="1" applyBorder="1" applyAlignment="1" applyProtection="1">
      <alignment vertical="center" wrapText="1"/>
      <protection locked="0"/>
    </xf>
    <xf numFmtId="0" fontId="20" fillId="0" borderId="7" xfId="0" applyFont="1" applyBorder="1" applyAlignment="1" applyProtection="1">
      <alignment vertical="center" wrapText="1"/>
      <protection locked="0"/>
    </xf>
    <xf numFmtId="0" fontId="20" fillId="0" borderId="8" xfId="0" applyFont="1" applyBorder="1" applyAlignment="1" applyProtection="1">
      <alignment vertical="center" wrapText="1"/>
      <protection locked="0"/>
    </xf>
    <xf numFmtId="0" fontId="20" fillId="0" borderId="9" xfId="0" applyFont="1" applyBorder="1" applyAlignment="1" applyProtection="1">
      <alignment vertical="center" wrapText="1"/>
      <protection locked="0"/>
    </xf>
    <xf numFmtId="0" fontId="19" fillId="0" borderId="55" xfId="0" applyFont="1" applyBorder="1" applyAlignment="1" applyProtection="1">
      <alignment vertical="center" wrapText="1"/>
      <protection locked="0"/>
    </xf>
    <xf numFmtId="0" fontId="19" fillId="5" borderId="59" xfId="0" applyFont="1" applyFill="1" applyBorder="1" applyAlignment="1">
      <alignment horizontal="left" vertical="center" wrapText="1"/>
    </xf>
    <xf numFmtId="0" fontId="19" fillId="5" borderId="33" xfId="0" applyFont="1" applyFill="1" applyBorder="1" applyAlignment="1">
      <alignment horizontal="left" vertical="center" wrapText="1"/>
    </xf>
    <xf numFmtId="0" fontId="19" fillId="5" borderId="61" xfId="0" applyFont="1" applyFill="1" applyBorder="1" applyAlignment="1">
      <alignment horizontal="left" vertical="center" wrapText="1"/>
    </xf>
    <xf numFmtId="0" fontId="19" fillId="5" borderId="62" xfId="0" applyFont="1" applyFill="1" applyBorder="1" applyAlignment="1">
      <alignment horizontal="left" vertical="center" wrapText="1"/>
    </xf>
    <xf numFmtId="0" fontId="3" fillId="10" borderId="37" xfId="0" applyFont="1" applyFill="1" applyBorder="1" applyAlignment="1">
      <alignment horizontal="center" vertical="center" wrapText="1"/>
    </xf>
    <xf numFmtId="0" fontId="3" fillId="10" borderId="49"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3" fillId="5" borderId="48"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3" fillId="0" borderId="34" xfId="0" applyNumberFormat="1" applyFont="1" applyBorder="1" applyAlignment="1">
      <alignment vertical="top" wrapText="1"/>
    </xf>
    <xf numFmtId="0" fontId="5" fillId="0" borderId="0" xfId="0" applyFont="1" applyAlignment="1">
      <alignment horizontal="left" vertical="center"/>
    </xf>
    <xf numFmtId="0" fontId="5" fillId="0" borderId="0" xfId="0" applyFont="1" applyAlignment="1">
      <alignment vertical="center"/>
    </xf>
    <xf numFmtId="0" fontId="5" fillId="4" borderId="1" xfId="0" applyFont="1" applyFill="1" applyBorder="1" applyAlignment="1">
      <alignment horizontal="center" vertical="center"/>
    </xf>
    <xf numFmtId="168" fontId="0" fillId="0" borderId="1" xfId="0" applyNumberFormat="1" applyBorder="1"/>
    <xf numFmtId="0" fontId="0" fillId="0" borderId="64" xfId="0" applyBorder="1"/>
    <xf numFmtId="0" fontId="5" fillId="0" borderId="1" xfId="0" applyFont="1" applyBorder="1" applyAlignment="1">
      <alignment horizontal="center" vertical="center"/>
    </xf>
    <xf numFmtId="168" fontId="25" fillId="0" borderId="1" xfId="0" applyNumberFormat="1" applyFont="1" applyBorder="1" applyAlignment="1">
      <alignment horizontal="center" vertical="center"/>
    </xf>
    <xf numFmtId="0" fontId="26" fillId="0" borderId="0" xfId="0" applyFont="1"/>
    <xf numFmtId="164" fontId="27" fillId="4" borderId="1" xfId="0" applyNumberFormat="1" applyFont="1" applyFill="1" applyBorder="1"/>
    <xf numFmtId="0" fontId="0" fillId="0" borderId="1" xfId="0" applyBorder="1" applyAlignment="1">
      <alignment horizontal="left"/>
    </xf>
    <xf numFmtId="0" fontId="28" fillId="0" borderId="0" xfId="0" applyFont="1"/>
    <xf numFmtId="0" fontId="29" fillId="0" borderId="0" xfId="0" applyFont="1"/>
    <xf numFmtId="0" fontId="5" fillId="2" borderId="1" xfId="0" applyFont="1" applyFill="1" applyBorder="1" applyAlignment="1">
      <alignment horizontal="center" vertical="center"/>
    </xf>
    <xf numFmtId="0" fontId="0" fillId="2" borderId="1" xfId="0" applyFill="1" applyBorder="1"/>
    <xf numFmtId="0" fontId="0" fillId="2" borderId="0" xfId="0" applyFill="1"/>
    <xf numFmtId="164" fontId="27"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4" fillId="0" borderId="8" xfId="3"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6" fillId="9"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4" fillId="5" borderId="29" xfId="0" applyFont="1" applyFill="1" applyBorder="1" applyAlignment="1">
      <alignment horizontal="left"/>
    </xf>
    <xf numFmtId="0" fontId="15" fillId="5" borderId="22" xfId="0" applyFont="1" applyFill="1" applyBorder="1" applyAlignment="1">
      <alignment horizontal="left"/>
    </xf>
    <xf numFmtId="0" fontId="15"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11" fillId="5" borderId="32" xfId="0" applyFont="1" applyFill="1" applyBorder="1" applyAlignment="1">
      <alignment horizontal="center"/>
    </xf>
    <xf numFmtId="0" fontId="11" fillId="5" borderId="33" xfId="0" applyFont="1" applyFill="1" applyBorder="1" applyAlignment="1">
      <alignment horizontal="center"/>
    </xf>
    <xf numFmtId="0" fontId="11" fillId="5" borderId="34" xfId="0" applyFont="1" applyFill="1" applyBorder="1" applyAlignment="1">
      <alignment horizontal="center"/>
    </xf>
    <xf numFmtId="49" fontId="3" fillId="5" borderId="29" xfId="0" applyNumberFormat="1" applyFont="1" applyFill="1" applyBorder="1" applyAlignment="1">
      <alignment horizontal="left"/>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21" fillId="5" borderId="32" xfId="0" applyFont="1" applyFill="1" applyBorder="1" applyAlignment="1">
      <alignment horizontal="center" vertical="center"/>
    </xf>
    <xf numFmtId="0" fontId="22" fillId="5" borderId="33" xfId="0" applyFont="1" applyFill="1" applyBorder="1" applyAlignment="1">
      <alignment horizontal="center"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63"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63"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56" xfId="0" applyFont="1" applyFill="1" applyBorder="1" applyAlignment="1">
      <alignment horizontal="left" vertical="center" wrapText="1"/>
    </xf>
    <xf numFmtId="0" fontId="6" fillId="3" borderId="57" xfId="0" applyFont="1" applyFill="1" applyBorder="1" applyAlignment="1">
      <alignment horizontal="left" vertical="center" wrapText="1"/>
    </xf>
    <xf numFmtId="0" fontId="23" fillId="5" borderId="53" xfId="0" applyFont="1" applyFill="1" applyBorder="1" applyAlignment="1">
      <alignment horizontal="center" vertical="center" wrapText="1"/>
    </xf>
    <xf numFmtId="0" fontId="23" fillId="5" borderId="43" xfId="0" applyFont="1" applyFill="1" applyBorder="1" applyAlignment="1">
      <alignment horizontal="center" vertical="center" wrapText="1"/>
    </xf>
    <xf numFmtId="0" fontId="23"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0" borderId="16" xfId="0" applyNumberFormat="1" applyBorder="1" applyAlignment="1" applyProtection="1">
      <alignment horizontal="center" vertical="center"/>
      <protection locked="0"/>
    </xf>
    <xf numFmtId="165" fontId="0" fillId="0" borderId="58"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165"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3" fillId="6" borderId="50"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0" fillId="0" borderId="1" xfId="0" applyBorder="1" applyAlignment="1">
      <alignment horizontal="left"/>
    </xf>
    <xf numFmtId="0" fontId="0" fillId="0" borderId="19"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8" fontId="0" fillId="0" borderId="19" xfId="0" applyNumberFormat="1" applyBorder="1" applyAlignment="1">
      <alignment horizontal="center" vertical="center"/>
    </xf>
    <xf numFmtId="168" fontId="0" fillId="0" borderId="21" xfId="0" applyNumberFormat="1" applyBorder="1" applyAlignment="1">
      <alignment horizontal="center" vertical="center"/>
    </xf>
    <xf numFmtId="49" fontId="5" fillId="2" borderId="19" xfId="0" applyNumberFormat="1" applyFont="1" applyFill="1" applyBorder="1" applyAlignment="1">
      <alignment horizontal="left" vertical="center"/>
    </xf>
    <xf numFmtId="0" fontId="5" fillId="2" borderId="20" xfId="0" applyFont="1" applyFill="1" applyBorder="1" applyAlignment="1">
      <alignment horizontal="left" vertical="center"/>
    </xf>
    <xf numFmtId="0" fontId="5" fillId="2" borderId="21" xfId="0" applyFont="1" applyFill="1" applyBorder="1" applyAlignment="1">
      <alignment horizontal="left" vertical="center"/>
    </xf>
    <xf numFmtId="0" fontId="5" fillId="5" borderId="19" xfId="0" applyFont="1" applyFill="1" applyBorder="1" applyAlignment="1" applyProtection="1">
      <alignment horizontal="left" vertical="center"/>
      <protection locked="0"/>
    </xf>
    <xf numFmtId="0" fontId="5" fillId="5" borderId="20" xfId="0" applyFont="1" applyFill="1" applyBorder="1" applyAlignment="1" applyProtection="1">
      <alignment horizontal="left" vertical="center"/>
      <protection locked="0"/>
    </xf>
    <xf numFmtId="0" fontId="5" fillId="5" borderId="21" xfId="0" applyFont="1" applyFill="1" applyBorder="1" applyAlignment="1" applyProtection="1">
      <alignment horizontal="left" vertical="center"/>
      <protection locked="0"/>
    </xf>
    <xf numFmtId="0" fontId="25" fillId="6" borderId="32" xfId="0" applyFont="1" applyFill="1" applyBorder="1" applyAlignment="1">
      <alignment horizontal="center" vertical="center"/>
    </xf>
    <xf numFmtId="0" fontId="25" fillId="6" borderId="33" xfId="0" applyFont="1" applyFill="1" applyBorder="1" applyAlignment="1">
      <alignment horizontal="center" vertical="center"/>
    </xf>
    <xf numFmtId="0" fontId="25" fillId="6" borderId="34" xfId="0" applyFont="1" applyFill="1" applyBorder="1" applyAlignment="1">
      <alignment horizontal="center" vertical="center"/>
    </xf>
    <xf numFmtId="0" fontId="25" fillId="6" borderId="13" xfId="0" applyFont="1" applyFill="1" applyBorder="1" applyAlignment="1">
      <alignment horizontal="center" vertical="center"/>
    </xf>
    <xf numFmtId="0" fontId="25" fillId="6" borderId="14" xfId="0" applyFont="1" applyFill="1" applyBorder="1" applyAlignment="1">
      <alignment horizontal="center" vertical="center"/>
    </xf>
    <xf numFmtId="0" fontId="25" fillId="6" borderId="15" xfId="0" applyFont="1" applyFill="1" applyBorder="1" applyAlignment="1">
      <alignment horizontal="center" vertical="center"/>
    </xf>
    <xf numFmtId="0" fontId="5" fillId="4" borderId="1" xfId="0" applyFont="1" applyFill="1" applyBorder="1" applyAlignment="1">
      <alignment horizontal="center" vertical="center"/>
    </xf>
    <xf numFmtId="168" fontId="0" fillId="5" borderId="19" xfId="0" applyNumberFormat="1" applyFill="1" applyBorder="1" applyAlignment="1" applyProtection="1">
      <alignment horizontal="center" vertical="center"/>
      <protection locked="0"/>
    </xf>
    <xf numFmtId="168" fontId="0" fillId="5" borderId="21" xfId="0" applyNumberFormat="1" applyFill="1" applyBorder="1" applyAlignment="1" applyProtection="1">
      <alignment horizontal="center" vertical="center"/>
      <protection locked="0"/>
    </xf>
    <xf numFmtId="0" fontId="24" fillId="0" borderId="0" xfId="0" applyFont="1" applyAlignment="1">
      <alignment horizontal="center" vertical="center"/>
    </xf>
    <xf numFmtId="0" fontId="0" fillId="0" borderId="21" xfId="0" applyBorder="1" applyAlignment="1">
      <alignment horizontal="left"/>
    </xf>
    <xf numFmtId="0" fontId="7" fillId="0" borderId="1" xfId="0" applyFont="1" applyBorder="1" applyAlignment="1">
      <alignment horizontal="left" vertical="top"/>
    </xf>
    <xf numFmtId="0" fontId="25" fillId="0" borderId="19" xfId="0" applyFont="1" applyBorder="1" applyAlignment="1">
      <alignment horizontal="center" vertical="center"/>
    </xf>
    <xf numFmtId="0" fontId="25" fillId="0" borderId="20" xfId="0" applyFont="1" applyBorder="1" applyAlignment="1">
      <alignment horizontal="center" vertical="center"/>
    </xf>
    <xf numFmtId="0" fontId="25" fillId="0" borderId="21" xfId="0" applyFont="1" applyBorder="1" applyAlignment="1">
      <alignment horizontal="center" vertical="center"/>
    </xf>
    <xf numFmtId="168" fontId="25" fillId="0" borderId="19" xfId="0" applyNumberFormat="1" applyFont="1" applyBorder="1" applyAlignment="1">
      <alignment horizontal="center" vertical="center"/>
    </xf>
    <xf numFmtId="168" fontId="25" fillId="0" borderId="21" xfId="0" applyNumberFormat="1" applyFont="1" applyBorder="1" applyAlignment="1">
      <alignment horizontal="center" vertical="center"/>
    </xf>
    <xf numFmtId="168" fontId="24" fillId="0" borderId="19" xfId="0" applyNumberFormat="1" applyFont="1" applyBorder="1" applyAlignment="1">
      <alignment horizontal="center" vertical="center"/>
    </xf>
    <xf numFmtId="168" fontId="24" fillId="0" borderId="20" xfId="0" applyNumberFormat="1" applyFont="1" applyBorder="1" applyAlignment="1">
      <alignment horizontal="center" vertical="center"/>
    </xf>
    <xf numFmtId="168" fontId="24" fillId="0" borderId="21" xfId="0" applyNumberFormat="1" applyFont="1" applyBorder="1" applyAlignment="1">
      <alignment horizontal="center" vertical="center"/>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1"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4" xfId="0" applyFont="1" applyFill="1" applyBorder="1" applyAlignment="1">
      <alignment horizontal="left"/>
    </xf>
    <xf numFmtId="0" fontId="16"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deloffre-asin.i@chu-nice.fr,%20Coordination%20Hospitali&#232;re%20de%20pr&#233;l&#232;vements%20d'organes%20et%20transplantation.%20H&#244;pital%20Pasteur2.%20CHU%20de%20Nice" TargetMode="External"/><Relationship Id="rId13" Type="http://schemas.openxmlformats.org/officeDocument/2006/relationships/hyperlink" Target="mailto:macone.f@chu-nice.fr;%20Pneumologie%20H&#244;pital%20Pasteur%201.%20CHU%20de%20Nice" TargetMode="External"/><Relationship Id="rId18" Type="http://schemas.openxmlformats.org/officeDocument/2006/relationships/hyperlink" Target="mailto:russiano.n@chu-nice.fr;%20R&#233;animation%20polyvalente%20Pasteur%202.%20CHU%20de%20Nice" TargetMode="External"/><Relationship Id="rId26" Type="http://schemas.openxmlformats.org/officeDocument/2006/relationships/printerSettings" Target="../printerSettings/printerSettings4.bin"/><Relationship Id="rId3" Type="http://schemas.openxmlformats.org/officeDocument/2006/relationships/hyperlink" Target="mailto:leduc.s@chu-nice.fr;%20R&#233;animation%20polyvalente%20Pasteur%202.%20CHU%20de%20Nice" TargetMode="External"/><Relationship Id="rId21" Type="http://schemas.openxmlformats.org/officeDocument/2006/relationships/hyperlink" Target="mailto:saurey.s@chu-nice.fr;%20Vigilances%20sanitaires.%20H&#244;pital%20Cimiez.%20CHU%20de%20Nice" TargetMode="External"/><Relationship Id="rId7" Type="http://schemas.openxmlformats.org/officeDocument/2006/relationships/hyperlink" Target="mailto:schneider.s@chu-nice.fr" TargetMode="External"/><Relationship Id="rId12" Type="http://schemas.openxmlformats.org/officeDocument/2006/relationships/hyperlink" Target="mailto:freydier.e@chu-nice.fr,%20R&#233;animation%20polyvalente%20Pasteur%202.%20CHU%20de%20Nice" TargetMode="External"/><Relationship Id="rId17" Type="http://schemas.openxmlformats.org/officeDocument/2006/relationships/hyperlink" Target="mailto:reven.n@chu-nice.fr;%20R&#233;animation%20polyvalente%20Pasteur%202.%20CHU%20de%20Nice" TargetMode="External"/><Relationship Id="rId25" Type="http://schemas.openxmlformats.org/officeDocument/2006/relationships/hyperlink" Target="mailto:Damien.MASSALOU@univ-cotedazur.fr" TargetMode="External"/><Relationship Id="rId2" Type="http://schemas.openxmlformats.org/officeDocument/2006/relationships/hyperlink" Target="mailto:veyres.p@chu-nice.fr;%20Service%20d'hygi&#232;ne%20h&#244;pital%20de%20Cimiez,%20CHU%20de%20Nice" TargetMode="External"/><Relationship Id="rId16" Type="http://schemas.openxmlformats.org/officeDocument/2006/relationships/hyperlink" Target="mailto:boyer.l@chu-nice.fr;%20R&#233;animation%20polyvalente%20Pasteur%202.%20CHU%20de%20Nice" TargetMode="External"/><Relationship Id="rId20" Type="http://schemas.openxmlformats.org/officeDocument/2006/relationships/hyperlink" Target="mailto:dennery-wartel.m@chu-nice.fr;%20R&#233;animation%20polyvalente%20Pasteur%202.%20CHU%20de%20Nice" TargetMode="External"/><Relationship Id="rId1" Type="http://schemas.openxmlformats.org/officeDocument/2006/relationships/hyperlink" Target="mailto:Carole.ICHAI@iuniv-cotedazur.fr.%20R&#233;animation%20polyvalente%20Pasteur%202.%20CHU%20de%20Nice" TargetMode="External"/><Relationship Id="rId6" Type="http://schemas.openxmlformats.org/officeDocument/2006/relationships/hyperlink" Target="mailto:gomercic.c@chu-nice.fr;%20service%20de%20gastroent&#233;rologie.%20H&#244;pital%20Archet%202.%20CHU%20de%20nice" TargetMode="External"/><Relationship Id="rId11" Type="http://schemas.openxmlformats.org/officeDocument/2006/relationships/hyperlink" Target="mailto:scarlatti.a@chu-nice.fr;%20R&#233;animation%20polyvalente%20Pasteur%202.%20CHU%20de%20Nice" TargetMode="External"/><Relationship Id="rId24" Type="http://schemas.openxmlformats.org/officeDocument/2006/relationships/hyperlink" Target="mailto:ballat.a@chu-nice.fr;%20r&#233;animation%20polyvalente%20Pasteur%202;%20CHU%20de%20Nice" TargetMode="External"/><Relationship Id="rId5" Type="http://schemas.openxmlformats.org/officeDocument/2006/relationships/hyperlink" Target="mailto:plattier.r@chu-nice.fr;%20R&#233;animation%20chirurgicale.%20H&#244;pital%20Archet%202;%20CHU%20de%20nice" TargetMode="External"/><Relationship Id="rId15" Type="http://schemas.openxmlformats.org/officeDocument/2006/relationships/hyperlink" Target="mailto:maurand.f@chu-nice.fr;%20Coordination%20Hospitali&#232;re%20de%20pr&#233;l&#232;vements%20d'organes%20et%20transplantation.%20H&#244;pital%20Pasteur%202.%20CHU%20de%20Nice" TargetMode="External"/><Relationship Id="rId23" Type="http://schemas.openxmlformats.org/officeDocument/2006/relationships/hyperlink" Target="mailto:laloum.s@chu-nice.fr;%20bloc%20op&#233;ratoire%20Pasteur%202.%20CHU%20de%20Nice" TargetMode="External"/><Relationship Id="rId10" Type="http://schemas.openxmlformats.org/officeDocument/2006/relationships/hyperlink" Target="mailto:cohen.c@chu-nice.fr;%20Chirurgie%20thoracique%20H&#244;pital%20Pasteur%201.%20Chu%20de%20Nice" TargetMode="External"/><Relationship Id="rId19" Type="http://schemas.openxmlformats.org/officeDocument/2006/relationships/hyperlink" Target="mailto:leroy.a@chu-nice.fr;%20Coordination%20Hospitali&#232;re%20de%20pr&#233;l&#232;vements%20d'organes%20et%20transplantation.%20H&#244;pital%20Pasteur2.%20CHU%20de%20Nice" TargetMode="External"/><Relationship Id="rId4" Type="http://schemas.openxmlformats.org/officeDocument/2006/relationships/hyperlink" Target="mailto:perrin-goudiaby.c@chu-nice.fr;%20SAMU%20-%20H&#244;pital%20Pasteur%202.%20CHU%20de%20Nice" TargetMode="External"/><Relationship Id="rId9" Type="http://schemas.openxmlformats.org/officeDocument/2006/relationships/hyperlink" Target="mailto:gilletdethorey.n@chu-nice.fr;%20H&#233;movigilance,%20gestion%20des%20risques.%20H&#244;pital%20de%20Cimiez.%20CHU%20de%20Nice" TargetMode="External"/><Relationship Id="rId14" Type="http://schemas.openxmlformats.org/officeDocument/2006/relationships/hyperlink" Target="mailto:bausola.s@chu-nice.fr;%20Bloc%20op&#233;ratoire%20Pasteur%202.%20CHU%20de%20Nice" TargetMode="External"/><Relationship Id="rId22" Type="http://schemas.openxmlformats.org/officeDocument/2006/relationships/hyperlink" Target="mailto:leroy.o@chu-nice.fr;%20R&#233;animation%20polyvalente%20Pasteur%202.%20CHU%20de%20Nice" TargetMode="External"/><Relationship Id="rId27"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4414062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20" zoomScaleNormal="120" workbookViewId="0">
      <selection activeCell="A8" sqref="A8:B8"/>
    </sheetView>
  </sheetViews>
  <sheetFormatPr baseColWidth="10" defaultRowHeight="14.4" x14ac:dyDescent="0.3"/>
  <cols>
    <col min="1" max="1" width="111.77734375" customWidth="1"/>
    <col min="2" max="2" width="21.6640625" customWidth="1"/>
    <col min="4" max="4" width="47.44140625" customWidth="1"/>
  </cols>
  <sheetData>
    <row r="1" spans="1:4" ht="68.25" customHeight="1" thickBot="1" x14ac:dyDescent="0.35">
      <c r="A1" s="46" t="s">
        <v>196</v>
      </c>
      <c r="B1" s="45"/>
    </row>
    <row r="2" spans="1:4" ht="15" thickBot="1" x14ac:dyDescent="0.35"/>
    <row r="3" spans="1:4" ht="43.8" thickBot="1" x14ac:dyDescent="0.35">
      <c r="A3" s="49" t="s">
        <v>318</v>
      </c>
      <c r="B3" s="96" t="s">
        <v>319</v>
      </c>
    </row>
    <row r="4" spans="1:4" ht="15" thickBot="1" x14ac:dyDescent="0.35">
      <c r="A4" s="49" t="s">
        <v>189</v>
      </c>
      <c r="B4" s="44" t="s">
        <v>136</v>
      </c>
    </row>
    <row r="5" spans="1:4" ht="15" thickBot="1" x14ac:dyDescent="0.35">
      <c r="A5" s="52" t="s">
        <v>188</v>
      </c>
      <c r="B5" s="50" t="s">
        <v>52</v>
      </c>
    </row>
    <row r="6" spans="1:4" ht="15" thickBot="1" x14ac:dyDescent="0.35">
      <c r="A6" s="53" t="s">
        <v>65</v>
      </c>
      <c r="B6" s="51" t="s">
        <v>124</v>
      </c>
    </row>
    <row r="7" spans="1:4" x14ac:dyDescent="0.3">
      <c r="A7" s="128" t="s">
        <v>338</v>
      </c>
      <c r="B7" s="129"/>
    </row>
    <row r="8" spans="1:4" ht="30" customHeight="1" x14ac:dyDescent="0.3">
      <c r="A8" s="130" t="s">
        <v>260</v>
      </c>
      <c r="B8" s="131"/>
    </row>
    <row r="9" spans="1:4" ht="30.75" customHeight="1" thickBot="1" x14ac:dyDescent="0.35">
      <c r="A9" s="132" t="s">
        <v>261</v>
      </c>
      <c r="B9" s="133"/>
    </row>
    <row r="10" spans="1:4" ht="15" thickBot="1" x14ac:dyDescent="0.35">
      <c r="A10" s="54" t="s">
        <v>190</v>
      </c>
      <c r="B10" s="47" t="s">
        <v>2</v>
      </c>
    </row>
    <row r="11" spans="1:4" ht="15" customHeight="1" x14ac:dyDescent="0.3">
      <c r="A11" s="48" t="s">
        <v>0</v>
      </c>
      <c r="B11" s="57" t="s">
        <v>5</v>
      </c>
      <c r="C11" s="126"/>
      <c r="D11" s="127"/>
    </row>
    <row r="12" spans="1:4" ht="15" thickBot="1" x14ac:dyDescent="0.35">
      <c r="A12" s="135" t="s">
        <v>320</v>
      </c>
      <c r="B12" s="136"/>
      <c r="C12" s="126"/>
      <c r="D12" s="127"/>
    </row>
    <row r="14" spans="1:4" x14ac:dyDescent="0.3">
      <c r="A14" s="134" t="s">
        <v>191</v>
      </c>
      <c r="B14" s="134"/>
    </row>
    <row r="16" spans="1:4" x14ac:dyDescent="0.3">
      <c r="A16" s="125"/>
      <c r="B16" s="12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8"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10" zoomScale="90" zoomScaleNormal="90" workbookViewId="0">
      <selection activeCell="A32" sqref="A32:Q32"/>
    </sheetView>
  </sheetViews>
  <sheetFormatPr baseColWidth="10" defaultRowHeight="14.4" x14ac:dyDescent="0.3"/>
  <cols>
    <col min="1" max="1" width="29.77734375" customWidth="1"/>
    <col min="2" max="2" width="23.33203125" customWidth="1"/>
    <col min="3" max="3" width="27.6640625" customWidth="1"/>
    <col min="4" max="4" width="26" customWidth="1"/>
  </cols>
  <sheetData>
    <row r="1" spans="1:17" ht="18.600000000000001" thickBot="1" x14ac:dyDescent="0.4">
      <c r="A1" s="163" t="s">
        <v>213</v>
      </c>
      <c r="B1" s="164"/>
      <c r="C1" s="164"/>
      <c r="D1" s="164"/>
      <c r="E1" s="164"/>
      <c r="F1" s="164"/>
      <c r="G1" s="164"/>
      <c r="H1" s="164"/>
      <c r="I1" s="164"/>
      <c r="J1" s="164"/>
      <c r="K1" s="164"/>
      <c r="L1" s="164"/>
      <c r="M1" s="164"/>
      <c r="N1" s="164"/>
      <c r="O1" s="164"/>
      <c r="P1" s="164"/>
      <c r="Q1" s="165"/>
    </row>
    <row r="2" spans="1:17" x14ac:dyDescent="0.3">
      <c r="A2" s="137" t="s">
        <v>199</v>
      </c>
      <c r="B2" s="138"/>
      <c r="C2" s="138"/>
      <c r="D2" s="138"/>
      <c r="E2" s="138"/>
      <c r="F2" s="138"/>
      <c r="G2" s="138"/>
      <c r="H2" s="138"/>
      <c r="I2" s="138"/>
      <c r="J2" s="138"/>
      <c r="K2" s="138"/>
      <c r="L2" s="138"/>
      <c r="M2" s="138"/>
      <c r="N2" s="138"/>
      <c r="O2" s="138"/>
      <c r="P2" s="138"/>
      <c r="Q2" s="139"/>
    </row>
    <row r="3" spans="1:17" ht="51" customHeight="1" x14ac:dyDescent="0.3">
      <c r="A3" s="143" t="s">
        <v>202</v>
      </c>
      <c r="B3" s="144"/>
      <c r="C3" s="144"/>
      <c r="D3" s="144"/>
      <c r="E3" s="144"/>
      <c r="F3" s="144"/>
      <c r="G3" s="144"/>
      <c r="H3" s="144"/>
      <c r="I3" s="144"/>
      <c r="J3" s="144"/>
      <c r="K3" s="144"/>
      <c r="L3" s="144"/>
      <c r="M3" s="144"/>
      <c r="N3" s="144"/>
      <c r="O3" s="144"/>
      <c r="P3" s="144"/>
      <c r="Q3" s="145"/>
    </row>
    <row r="4" spans="1:17" x14ac:dyDescent="0.3">
      <c r="A4" s="146" t="s">
        <v>262</v>
      </c>
      <c r="B4" s="147"/>
      <c r="C4" s="147"/>
      <c r="D4" s="147"/>
      <c r="E4" s="147"/>
      <c r="F4" s="147"/>
      <c r="G4" s="147"/>
      <c r="H4" s="147"/>
      <c r="I4" s="147"/>
      <c r="J4" s="147"/>
      <c r="K4" s="147"/>
      <c r="L4" s="147"/>
      <c r="M4" s="147"/>
      <c r="N4" s="147"/>
      <c r="O4" s="147"/>
      <c r="P4" s="147"/>
      <c r="Q4" s="148"/>
    </row>
    <row r="5" spans="1:17" x14ac:dyDescent="0.3">
      <c r="A5" s="146"/>
      <c r="B5" s="147"/>
      <c r="C5" s="147"/>
      <c r="D5" s="147"/>
      <c r="E5" s="147"/>
      <c r="F5" s="147"/>
      <c r="G5" s="147"/>
      <c r="H5" s="147"/>
      <c r="I5" s="147"/>
      <c r="J5" s="147"/>
      <c r="K5" s="147"/>
      <c r="L5" s="147"/>
      <c r="M5" s="147"/>
      <c r="N5" s="147"/>
      <c r="O5" s="147"/>
      <c r="P5" s="147"/>
      <c r="Q5" s="148"/>
    </row>
    <row r="6" spans="1:17" x14ac:dyDescent="0.3">
      <c r="A6" s="146"/>
      <c r="B6" s="147"/>
      <c r="C6" s="147"/>
      <c r="D6" s="147"/>
      <c r="E6" s="147"/>
      <c r="F6" s="147"/>
      <c r="G6" s="147"/>
      <c r="H6" s="147"/>
      <c r="I6" s="147"/>
      <c r="J6" s="147"/>
      <c r="K6" s="147"/>
      <c r="L6" s="147"/>
      <c r="M6" s="147"/>
      <c r="N6" s="147"/>
      <c r="O6" s="147"/>
      <c r="P6" s="147"/>
      <c r="Q6" s="148"/>
    </row>
    <row r="7" spans="1:17" x14ac:dyDescent="0.3">
      <c r="A7" s="146"/>
      <c r="B7" s="147"/>
      <c r="C7" s="147"/>
      <c r="D7" s="147"/>
      <c r="E7" s="147"/>
      <c r="F7" s="147"/>
      <c r="G7" s="147"/>
      <c r="H7" s="147"/>
      <c r="I7" s="147"/>
      <c r="J7" s="147"/>
      <c r="K7" s="147"/>
      <c r="L7" s="147"/>
      <c r="M7" s="147"/>
      <c r="N7" s="147"/>
      <c r="O7" s="147"/>
      <c r="P7" s="147"/>
      <c r="Q7" s="148"/>
    </row>
    <row r="8" spans="1:17" x14ac:dyDescent="0.3">
      <c r="A8" s="146"/>
      <c r="B8" s="147"/>
      <c r="C8" s="147"/>
      <c r="D8" s="147"/>
      <c r="E8" s="147"/>
      <c r="F8" s="147"/>
      <c r="G8" s="147"/>
      <c r="H8" s="147"/>
      <c r="I8" s="147"/>
      <c r="J8" s="147"/>
      <c r="K8" s="147"/>
      <c r="L8" s="147"/>
      <c r="M8" s="147"/>
      <c r="N8" s="147"/>
      <c r="O8" s="147"/>
      <c r="P8" s="147"/>
      <c r="Q8" s="148"/>
    </row>
    <row r="9" spans="1:17" x14ac:dyDescent="0.3">
      <c r="A9" s="146"/>
      <c r="B9" s="147"/>
      <c r="C9" s="147"/>
      <c r="D9" s="147"/>
      <c r="E9" s="147"/>
      <c r="F9" s="147"/>
      <c r="G9" s="147"/>
      <c r="H9" s="147"/>
      <c r="I9" s="147"/>
      <c r="J9" s="147"/>
      <c r="K9" s="147"/>
      <c r="L9" s="147"/>
      <c r="M9" s="147"/>
      <c r="N9" s="147"/>
      <c r="O9" s="147"/>
      <c r="P9" s="147"/>
      <c r="Q9" s="148"/>
    </row>
    <row r="10" spans="1:17" x14ac:dyDescent="0.3">
      <c r="A10" s="146"/>
      <c r="B10" s="147"/>
      <c r="C10" s="147"/>
      <c r="D10" s="147"/>
      <c r="E10" s="147"/>
      <c r="F10" s="147"/>
      <c r="G10" s="147"/>
      <c r="H10" s="147"/>
      <c r="I10" s="147"/>
      <c r="J10" s="147"/>
      <c r="K10" s="147"/>
      <c r="L10" s="147"/>
      <c r="M10" s="147"/>
      <c r="N10" s="147"/>
      <c r="O10" s="147"/>
      <c r="P10" s="147"/>
      <c r="Q10" s="148"/>
    </row>
    <row r="11" spans="1:17" x14ac:dyDescent="0.3">
      <c r="A11" s="146"/>
      <c r="B11" s="147"/>
      <c r="C11" s="147"/>
      <c r="D11" s="147"/>
      <c r="E11" s="147"/>
      <c r="F11" s="147"/>
      <c r="G11" s="147"/>
      <c r="H11" s="147"/>
      <c r="I11" s="147"/>
      <c r="J11" s="147"/>
      <c r="K11" s="147"/>
      <c r="L11" s="147"/>
      <c r="M11" s="147"/>
      <c r="N11" s="147"/>
      <c r="O11" s="147"/>
      <c r="P11" s="147"/>
      <c r="Q11" s="148"/>
    </row>
    <row r="12" spans="1:17" x14ac:dyDescent="0.3">
      <c r="A12" s="146"/>
      <c r="B12" s="147"/>
      <c r="C12" s="147"/>
      <c r="D12" s="147"/>
      <c r="E12" s="147"/>
      <c r="F12" s="147"/>
      <c r="G12" s="147"/>
      <c r="H12" s="147"/>
      <c r="I12" s="147"/>
      <c r="J12" s="147"/>
      <c r="K12" s="147"/>
      <c r="L12" s="147"/>
      <c r="M12" s="147"/>
      <c r="N12" s="147"/>
      <c r="O12" s="147"/>
      <c r="P12" s="147"/>
      <c r="Q12" s="148"/>
    </row>
    <row r="13" spans="1:17" x14ac:dyDescent="0.3">
      <c r="A13" s="146"/>
      <c r="B13" s="147"/>
      <c r="C13" s="147"/>
      <c r="D13" s="147"/>
      <c r="E13" s="147"/>
      <c r="F13" s="147"/>
      <c r="G13" s="147"/>
      <c r="H13" s="147"/>
      <c r="I13" s="147"/>
      <c r="J13" s="147"/>
      <c r="K13" s="147"/>
      <c r="L13" s="147"/>
      <c r="M13" s="147"/>
      <c r="N13" s="147"/>
      <c r="O13" s="147"/>
      <c r="P13" s="147"/>
      <c r="Q13" s="148"/>
    </row>
    <row r="14" spans="1:17" x14ac:dyDescent="0.3">
      <c r="A14" s="146"/>
      <c r="B14" s="147"/>
      <c r="C14" s="147"/>
      <c r="D14" s="147"/>
      <c r="E14" s="147"/>
      <c r="F14" s="147"/>
      <c r="G14" s="147"/>
      <c r="H14" s="147"/>
      <c r="I14" s="147"/>
      <c r="J14" s="147"/>
      <c r="K14" s="147"/>
      <c r="L14" s="147"/>
      <c r="M14" s="147"/>
      <c r="N14" s="147"/>
      <c r="O14" s="147"/>
      <c r="P14" s="147"/>
      <c r="Q14" s="148"/>
    </row>
    <row r="15" spans="1:17" x14ac:dyDescent="0.3">
      <c r="A15" s="146"/>
      <c r="B15" s="147"/>
      <c r="C15" s="147"/>
      <c r="D15" s="147"/>
      <c r="E15" s="147"/>
      <c r="F15" s="147"/>
      <c r="G15" s="147"/>
      <c r="H15" s="147"/>
      <c r="I15" s="147"/>
      <c r="J15" s="147"/>
      <c r="K15" s="147"/>
      <c r="L15" s="147"/>
      <c r="M15" s="147"/>
      <c r="N15" s="147"/>
      <c r="O15" s="147"/>
      <c r="P15" s="147"/>
      <c r="Q15" s="148"/>
    </row>
    <row r="16" spans="1:17" ht="15" thickBot="1" x14ac:dyDescent="0.35">
      <c r="A16" s="149"/>
      <c r="B16" s="150"/>
      <c r="C16" s="150"/>
      <c r="D16" s="150"/>
      <c r="E16" s="150"/>
      <c r="F16" s="150"/>
      <c r="G16" s="150"/>
      <c r="H16" s="150"/>
      <c r="I16" s="150"/>
      <c r="J16" s="150"/>
      <c r="K16" s="150"/>
      <c r="L16" s="150"/>
      <c r="M16" s="150"/>
      <c r="N16" s="150"/>
      <c r="O16" s="150"/>
      <c r="P16" s="150"/>
      <c r="Q16" s="151"/>
    </row>
    <row r="17" spans="1:17" x14ac:dyDescent="0.3">
      <c r="A17" s="166" t="s">
        <v>200</v>
      </c>
      <c r="B17" s="138"/>
      <c r="C17" s="138"/>
      <c r="D17" s="138"/>
      <c r="E17" s="138"/>
      <c r="F17" s="138"/>
      <c r="G17" s="138"/>
      <c r="H17" s="138"/>
      <c r="I17" s="138"/>
      <c r="J17" s="138"/>
      <c r="K17" s="138"/>
      <c r="L17" s="138"/>
      <c r="M17" s="138"/>
      <c r="N17" s="138"/>
      <c r="O17" s="138"/>
      <c r="P17" s="138"/>
      <c r="Q17" s="139"/>
    </row>
    <row r="18" spans="1:17" ht="31.5" customHeight="1" x14ac:dyDescent="0.3">
      <c r="A18" s="143"/>
      <c r="B18" s="152"/>
      <c r="C18" s="152"/>
      <c r="D18" s="152"/>
      <c r="E18" s="152"/>
      <c r="F18" s="152"/>
      <c r="G18" s="152"/>
      <c r="H18" s="152"/>
      <c r="I18" s="152"/>
      <c r="J18" s="152"/>
      <c r="K18" s="152"/>
      <c r="L18" s="152"/>
      <c r="M18" s="152"/>
      <c r="N18" s="152"/>
      <c r="O18" s="152"/>
      <c r="P18" s="152"/>
      <c r="Q18" s="153"/>
    </row>
    <row r="19" spans="1:17" x14ac:dyDescent="0.3">
      <c r="A19" s="157" t="s">
        <v>339</v>
      </c>
      <c r="B19" s="158"/>
      <c r="C19" s="158"/>
      <c r="D19" s="158"/>
      <c r="E19" s="158"/>
      <c r="F19" s="158"/>
      <c r="G19" s="158"/>
      <c r="H19" s="158"/>
      <c r="I19" s="158"/>
      <c r="J19" s="158"/>
      <c r="K19" s="158"/>
      <c r="L19" s="158"/>
      <c r="M19" s="158"/>
      <c r="N19" s="158"/>
      <c r="O19" s="158"/>
      <c r="P19" s="158"/>
      <c r="Q19" s="159"/>
    </row>
    <row r="20" spans="1:17" x14ac:dyDescent="0.3">
      <c r="A20" s="157"/>
      <c r="B20" s="158"/>
      <c r="C20" s="158"/>
      <c r="D20" s="158"/>
      <c r="E20" s="158"/>
      <c r="F20" s="158"/>
      <c r="G20" s="158"/>
      <c r="H20" s="158"/>
      <c r="I20" s="158"/>
      <c r="J20" s="158"/>
      <c r="K20" s="158"/>
      <c r="L20" s="158"/>
      <c r="M20" s="158"/>
      <c r="N20" s="158"/>
      <c r="O20" s="158"/>
      <c r="P20" s="158"/>
      <c r="Q20" s="159"/>
    </row>
    <row r="21" spans="1:17" x14ac:dyDescent="0.3">
      <c r="A21" s="157"/>
      <c r="B21" s="158"/>
      <c r="C21" s="158"/>
      <c r="D21" s="158"/>
      <c r="E21" s="158"/>
      <c r="F21" s="158"/>
      <c r="G21" s="158"/>
      <c r="H21" s="158"/>
      <c r="I21" s="158"/>
      <c r="J21" s="158"/>
      <c r="K21" s="158"/>
      <c r="L21" s="158"/>
      <c r="M21" s="158"/>
      <c r="N21" s="158"/>
      <c r="O21" s="158"/>
      <c r="P21" s="158"/>
      <c r="Q21" s="159"/>
    </row>
    <row r="22" spans="1:17" x14ac:dyDescent="0.3">
      <c r="A22" s="157"/>
      <c r="B22" s="158"/>
      <c r="C22" s="158"/>
      <c r="D22" s="158"/>
      <c r="E22" s="158"/>
      <c r="F22" s="158"/>
      <c r="G22" s="158"/>
      <c r="H22" s="158"/>
      <c r="I22" s="158"/>
      <c r="J22" s="158"/>
      <c r="K22" s="158"/>
      <c r="L22" s="158"/>
      <c r="M22" s="158"/>
      <c r="N22" s="158"/>
      <c r="O22" s="158"/>
      <c r="P22" s="158"/>
      <c r="Q22" s="159"/>
    </row>
    <row r="23" spans="1:17" x14ac:dyDescent="0.3">
      <c r="A23" s="157"/>
      <c r="B23" s="158"/>
      <c r="C23" s="158"/>
      <c r="D23" s="158"/>
      <c r="E23" s="158"/>
      <c r="F23" s="158"/>
      <c r="G23" s="158"/>
      <c r="H23" s="158"/>
      <c r="I23" s="158"/>
      <c r="J23" s="158"/>
      <c r="K23" s="158"/>
      <c r="L23" s="158"/>
      <c r="M23" s="158"/>
      <c r="N23" s="158"/>
      <c r="O23" s="158"/>
      <c r="P23" s="158"/>
      <c r="Q23" s="159"/>
    </row>
    <row r="24" spans="1:17" x14ac:dyDescent="0.3">
      <c r="A24" s="157"/>
      <c r="B24" s="158"/>
      <c r="C24" s="158"/>
      <c r="D24" s="158"/>
      <c r="E24" s="158"/>
      <c r="F24" s="158"/>
      <c r="G24" s="158"/>
      <c r="H24" s="158"/>
      <c r="I24" s="158"/>
      <c r="J24" s="158"/>
      <c r="K24" s="158"/>
      <c r="L24" s="158"/>
      <c r="M24" s="158"/>
      <c r="N24" s="158"/>
      <c r="O24" s="158"/>
      <c r="P24" s="158"/>
      <c r="Q24" s="159"/>
    </row>
    <row r="25" spans="1:17" x14ac:dyDescent="0.3">
      <c r="A25" s="157"/>
      <c r="B25" s="158"/>
      <c r="C25" s="158"/>
      <c r="D25" s="158"/>
      <c r="E25" s="158"/>
      <c r="F25" s="158"/>
      <c r="G25" s="158"/>
      <c r="H25" s="158"/>
      <c r="I25" s="158"/>
      <c r="J25" s="158"/>
      <c r="K25" s="158"/>
      <c r="L25" s="158"/>
      <c r="M25" s="158"/>
      <c r="N25" s="158"/>
      <c r="O25" s="158"/>
      <c r="P25" s="158"/>
      <c r="Q25" s="159"/>
    </row>
    <row r="26" spans="1:17" x14ac:dyDescent="0.3">
      <c r="A26" s="157"/>
      <c r="B26" s="158"/>
      <c r="C26" s="158"/>
      <c r="D26" s="158"/>
      <c r="E26" s="158"/>
      <c r="F26" s="158"/>
      <c r="G26" s="158"/>
      <c r="H26" s="158"/>
      <c r="I26" s="158"/>
      <c r="J26" s="158"/>
      <c r="K26" s="158"/>
      <c r="L26" s="158"/>
      <c r="M26" s="158"/>
      <c r="N26" s="158"/>
      <c r="O26" s="158"/>
      <c r="P26" s="158"/>
      <c r="Q26" s="159"/>
    </row>
    <row r="27" spans="1:17" x14ac:dyDescent="0.3">
      <c r="A27" s="157"/>
      <c r="B27" s="158"/>
      <c r="C27" s="158"/>
      <c r="D27" s="158"/>
      <c r="E27" s="158"/>
      <c r="F27" s="158"/>
      <c r="G27" s="158"/>
      <c r="H27" s="158"/>
      <c r="I27" s="158"/>
      <c r="J27" s="158"/>
      <c r="K27" s="158"/>
      <c r="L27" s="158"/>
      <c r="M27" s="158"/>
      <c r="N27" s="158"/>
      <c r="O27" s="158"/>
      <c r="P27" s="158"/>
      <c r="Q27" s="159"/>
    </row>
    <row r="28" spans="1:17" x14ac:dyDescent="0.3">
      <c r="A28" s="157"/>
      <c r="B28" s="158"/>
      <c r="C28" s="158"/>
      <c r="D28" s="158"/>
      <c r="E28" s="158"/>
      <c r="F28" s="158"/>
      <c r="G28" s="158"/>
      <c r="H28" s="158"/>
      <c r="I28" s="158"/>
      <c r="J28" s="158"/>
      <c r="K28" s="158"/>
      <c r="L28" s="158"/>
      <c r="M28" s="158"/>
      <c r="N28" s="158"/>
      <c r="O28" s="158"/>
      <c r="P28" s="158"/>
      <c r="Q28" s="159"/>
    </row>
    <row r="29" spans="1:17" x14ac:dyDescent="0.3">
      <c r="A29" s="157"/>
      <c r="B29" s="158"/>
      <c r="C29" s="158"/>
      <c r="D29" s="158"/>
      <c r="E29" s="158"/>
      <c r="F29" s="158"/>
      <c r="G29" s="158"/>
      <c r="H29" s="158"/>
      <c r="I29" s="158"/>
      <c r="J29" s="158"/>
      <c r="K29" s="158"/>
      <c r="L29" s="158"/>
      <c r="M29" s="158"/>
      <c r="N29" s="158"/>
      <c r="O29" s="158"/>
      <c r="P29" s="158"/>
      <c r="Q29" s="159"/>
    </row>
    <row r="30" spans="1:17" x14ac:dyDescent="0.3">
      <c r="A30" s="157"/>
      <c r="B30" s="158"/>
      <c r="C30" s="158"/>
      <c r="D30" s="158"/>
      <c r="E30" s="158"/>
      <c r="F30" s="158"/>
      <c r="G30" s="158"/>
      <c r="H30" s="158"/>
      <c r="I30" s="158"/>
      <c r="J30" s="158"/>
      <c r="K30" s="158"/>
      <c r="L30" s="158"/>
      <c r="M30" s="158"/>
      <c r="N30" s="158"/>
      <c r="O30" s="158"/>
      <c r="P30" s="158"/>
      <c r="Q30" s="159"/>
    </row>
    <row r="31" spans="1:17" ht="15" thickBot="1" x14ac:dyDescent="0.35">
      <c r="A31" s="160"/>
      <c r="B31" s="161"/>
      <c r="C31" s="161"/>
      <c r="D31" s="161"/>
      <c r="E31" s="161"/>
      <c r="F31" s="161"/>
      <c r="G31" s="161"/>
      <c r="H31" s="161"/>
      <c r="I31" s="161"/>
      <c r="J31" s="161"/>
      <c r="K31" s="161"/>
      <c r="L31" s="161"/>
      <c r="M31" s="161"/>
      <c r="N31" s="161"/>
      <c r="O31" s="161"/>
      <c r="P31" s="161"/>
      <c r="Q31" s="162"/>
    </row>
    <row r="32" spans="1:17" x14ac:dyDescent="0.3">
      <c r="A32" s="137" t="s">
        <v>201</v>
      </c>
      <c r="B32" s="138"/>
      <c r="C32" s="138"/>
      <c r="D32" s="138"/>
      <c r="E32" s="138"/>
      <c r="F32" s="138"/>
      <c r="G32" s="138"/>
      <c r="H32" s="138"/>
      <c r="I32" s="138"/>
      <c r="J32" s="138"/>
      <c r="K32" s="138"/>
      <c r="L32" s="138"/>
      <c r="M32" s="138"/>
      <c r="N32" s="138"/>
      <c r="O32" s="138"/>
      <c r="P32" s="138"/>
      <c r="Q32" s="139"/>
    </row>
    <row r="33" spans="1:17" ht="20.25" customHeight="1" x14ac:dyDescent="0.3">
      <c r="A33" s="143" t="s">
        <v>197</v>
      </c>
      <c r="B33" s="144"/>
      <c r="C33" s="144"/>
      <c r="D33" s="144"/>
      <c r="E33" s="144"/>
      <c r="F33" s="144"/>
      <c r="G33" s="144"/>
      <c r="H33" s="144"/>
      <c r="I33" s="144"/>
      <c r="J33" s="144"/>
      <c r="K33" s="144"/>
      <c r="L33" s="144"/>
      <c r="M33" s="144"/>
      <c r="N33" s="144"/>
      <c r="O33" s="144"/>
      <c r="P33" s="144"/>
      <c r="Q33" s="145"/>
    </row>
    <row r="34" spans="1:17" x14ac:dyDescent="0.3">
      <c r="A34" s="146" t="s">
        <v>263</v>
      </c>
      <c r="B34" s="147"/>
      <c r="C34" s="147"/>
      <c r="D34" s="147"/>
      <c r="E34" s="147"/>
      <c r="F34" s="147"/>
      <c r="G34" s="147"/>
      <c r="H34" s="147"/>
      <c r="I34" s="147"/>
      <c r="J34" s="147"/>
      <c r="K34" s="147"/>
      <c r="L34" s="147"/>
      <c r="M34" s="147"/>
      <c r="N34" s="147"/>
      <c r="O34" s="147"/>
      <c r="P34" s="147"/>
      <c r="Q34" s="148"/>
    </row>
    <row r="35" spans="1:17" x14ac:dyDescent="0.3">
      <c r="A35" s="146"/>
      <c r="B35" s="147"/>
      <c r="C35" s="147"/>
      <c r="D35" s="147"/>
      <c r="E35" s="147"/>
      <c r="F35" s="147"/>
      <c r="G35" s="147"/>
      <c r="H35" s="147"/>
      <c r="I35" s="147"/>
      <c r="J35" s="147"/>
      <c r="K35" s="147"/>
      <c r="L35" s="147"/>
      <c r="M35" s="147"/>
      <c r="N35" s="147"/>
      <c r="O35" s="147"/>
      <c r="P35" s="147"/>
      <c r="Q35" s="148"/>
    </row>
    <row r="36" spans="1:17" x14ac:dyDescent="0.3">
      <c r="A36" s="146"/>
      <c r="B36" s="147"/>
      <c r="C36" s="147"/>
      <c r="D36" s="147"/>
      <c r="E36" s="147"/>
      <c r="F36" s="147"/>
      <c r="G36" s="147"/>
      <c r="H36" s="147"/>
      <c r="I36" s="147"/>
      <c r="J36" s="147"/>
      <c r="K36" s="147"/>
      <c r="L36" s="147"/>
      <c r="M36" s="147"/>
      <c r="N36" s="147"/>
      <c r="O36" s="147"/>
      <c r="P36" s="147"/>
      <c r="Q36" s="148"/>
    </row>
    <row r="37" spans="1:17" x14ac:dyDescent="0.3">
      <c r="A37" s="146"/>
      <c r="B37" s="147"/>
      <c r="C37" s="147"/>
      <c r="D37" s="147"/>
      <c r="E37" s="147"/>
      <c r="F37" s="147"/>
      <c r="G37" s="147"/>
      <c r="H37" s="147"/>
      <c r="I37" s="147"/>
      <c r="J37" s="147"/>
      <c r="K37" s="147"/>
      <c r="L37" s="147"/>
      <c r="M37" s="147"/>
      <c r="N37" s="147"/>
      <c r="O37" s="147"/>
      <c r="P37" s="147"/>
      <c r="Q37" s="148"/>
    </row>
    <row r="38" spans="1:17" x14ac:dyDescent="0.3">
      <c r="A38" s="146"/>
      <c r="B38" s="147"/>
      <c r="C38" s="147"/>
      <c r="D38" s="147"/>
      <c r="E38" s="147"/>
      <c r="F38" s="147"/>
      <c r="G38" s="147"/>
      <c r="H38" s="147"/>
      <c r="I38" s="147"/>
      <c r="J38" s="147"/>
      <c r="K38" s="147"/>
      <c r="L38" s="147"/>
      <c r="M38" s="147"/>
      <c r="N38" s="147"/>
      <c r="O38" s="147"/>
      <c r="P38" s="147"/>
      <c r="Q38" s="148"/>
    </row>
    <row r="39" spans="1:17" x14ac:dyDescent="0.3">
      <c r="A39" s="146"/>
      <c r="B39" s="147"/>
      <c r="C39" s="147"/>
      <c r="D39" s="147"/>
      <c r="E39" s="147"/>
      <c r="F39" s="147"/>
      <c r="G39" s="147"/>
      <c r="H39" s="147"/>
      <c r="I39" s="147"/>
      <c r="J39" s="147"/>
      <c r="K39" s="147"/>
      <c r="L39" s="147"/>
      <c r="M39" s="147"/>
      <c r="N39" s="147"/>
      <c r="O39" s="147"/>
      <c r="P39" s="147"/>
      <c r="Q39" s="148"/>
    </row>
    <row r="40" spans="1:17" x14ac:dyDescent="0.3">
      <c r="A40" s="146"/>
      <c r="B40" s="147"/>
      <c r="C40" s="147"/>
      <c r="D40" s="147"/>
      <c r="E40" s="147"/>
      <c r="F40" s="147"/>
      <c r="G40" s="147"/>
      <c r="H40" s="147"/>
      <c r="I40" s="147"/>
      <c r="J40" s="147"/>
      <c r="K40" s="147"/>
      <c r="L40" s="147"/>
      <c r="M40" s="147"/>
      <c r="N40" s="147"/>
      <c r="O40" s="147"/>
      <c r="P40" s="147"/>
      <c r="Q40" s="148"/>
    </row>
    <row r="41" spans="1:17" x14ac:dyDescent="0.3">
      <c r="A41" s="146"/>
      <c r="B41" s="147"/>
      <c r="C41" s="147"/>
      <c r="D41" s="147"/>
      <c r="E41" s="147"/>
      <c r="F41" s="147"/>
      <c r="G41" s="147"/>
      <c r="H41" s="147"/>
      <c r="I41" s="147"/>
      <c r="J41" s="147"/>
      <c r="K41" s="147"/>
      <c r="L41" s="147"/>
      <c r="M41" s="147"/>
      <c r="N41" s="147"/>
      <c r="O41" s="147"/>
      <c r="P41" s="147"/>
      <c r="Q41" s="148"/>
    </row>
    <row r="42" spans="1:17" x14ac:dyDescent="0.3">
      <c r="A42" s="146"/>
      <c r="B42" s="147"/>
      <c r="C42" s="147"/>
      <c r="D42" s="147"/>
      <c r="E42" s="147"/>
      <c r="F42" s="147"/>
      <c r="G42" s="147"/>
      <c r="H42" s="147"/>
      <c r="I42" s="147"/>
      <c r="J42" s="147"/>
      <c r="K42" s="147"/>
      <c r="L42" s="147"/>
      <c r="M42" s="147"/>
      <c r="N42" s="147"/>
      <c r="O42" s="147"/>
      <c r="P42" s="147"/>
      <c r="Q42" s="148"/>
    </row>
    <row r="43" spans="1:17" x14ac:dyDescent="0.3">
      <c r="A43" s="146"/>
      <c r="B43" s="147"/>
      <c r="C43" s="147"/>
      <c r="D43" s="147"/>
      <c r="E43" s="147"/>
      <c r="F43" s="147"/>
      <c r="G43" s="147"/>
      <c r="H43" s="147"/>
      <c r="I43" s="147"/>
      <c r="J43" s="147"/>
      <c r="K43" s="147"/>
      <c r="L43" s="147"/>
      <c r="M43" s="147"/>
      <c r="N43" s="147"/>
      <c r="O43" s="147"/>
      <c r="P43" s="147"/>
      <c r="Q43" s="148"/>
    </row>
    <row r="44" spans="1:17" x14ac:dyDescent="0.3">
      <c r="A44" s="146"/>
      <c r="B44" s="147"/>
      <c r="C44" s="147"/>
      <c r="D44" s="147"/>
      <c r="E44" s="147"/>
      <c r="F44" s="147"/>
      <c r="G44" s="147"/>
      <c r="H44" s="147"/>
      <c r="I44" s="147"/>
      <c r="J44" s="147"/>
      <c r="K44" s="147"/>
      <c r="L44" s="147"/>
      <c r="M44" s="147"/>
      <c r="N44" s="147"/>
      <c r="O44" s="147"/>
      <c r="P44" s="147"/>
      <c r="Q44" s="148"/>
    </row>
    <row r="45" spans="1:17" x14ac:dyDescent="0.3">
      <c r="A45" s="146"/>
      <c r="B45" s="147"/>
      <c r="C45" s="147"/>
      <c r="D45" s="147"/>
      <c r="E45" s="147"/>
      <c r="F45" s="147"/>
      <c r="G45" s="147"/>
      <c r="H45" s="147"/>
      <c r="I45" s="147"/>
      <c r="J45" s="147"/>
      <c r="K45" s="147"/>
      <c r="L45" s="147"/>
      <c r="M45" s="147"/>
      <c r="N45" s="147"/>
      <c r="O45" s="147"/>
      <c r="P45" s="147"/>
      <c r="Q45" s="148"/>
    </row>
    <row r="46" spans="1:17" ht="15" thickBot="1" x14ac:dyDescent="0.35">
      <c r="A46" s="149"/>
      <c r="B46" s="150"/>
      <c r="C46" s="150"/>
      <c r="D46" s="150"/>
      <c r="E46" s="150"/>
      <c r="F46" s="150"/>
      <c r="G46" s="150"/>
      <c r="H46" s="150"/>
      <c r="I46" s="150"/>
      <c r="J46" s="150"/>
      <c r="K46" s="150"/>
      <c r="L46" s="150"/>
      <c r="M46" s="150"/>
      <c r="N46" s="150"/>
      <c r="O46" s="150"/>
      <c r="P46" s="150"/>
      <c r="Q46" s="151"/>
    </row>
    <row r="47" spans="1:17" s="16" customFormat="1" ht="15" customHeight="1" x14ac:dyDescent="0.3">
      <c r="A47" s="154" t="s">
        <v>212</v>
      </c>
      <c r="B47" s="155"/>
      <c r="C47" s="155"/>
      <c r="D47" s="155"/>
      <c r="E47" s="155"/>
      <c r="F47" s="155"/>
      <c r="G47" s="155"/>
      <c r="H47" s="155"/>
      <c r="I47" s="155"/>
      <c r="J47" s="155"/>
      <c r="K47" s="155"/>
      <c r="L47" s="155"/>
      <c r="M47" s="155"/>
      <c r="N47" s="155"/>
      <c r="O47" s="155"/>
      <c r="P47" s="155"/>
      <c r="Q47" s="156"/>
    </row>
    <row r="48" spans="1:17" s="16" customFormat="1" ht="20.25" customHeight="1" x14ac:dyDescent="0.3">
      <c r="A48" s="143" t="s">
        <v>198</v>
      </c>
      <c r="B48" s="144"/>
      <c r="C48" s="144"/>
      <c r="D48" s="144"/>
      <c r="E48" s="144"/>
      <c r="F48" s="144"/>
      <c r="G48" s="144"/>
      <c r="H48" s="144"/>
      <c r="I48" s="144"/>
      <c r="J48" s="144"/>
      <c r="K48" s="144"/>
      <c r="L48" s="144"/>
      <c r="M48" s="144"/>
      <c r="N48" s="144"/>
      <c r="O48" s="144"/>
      <c r="P48" s="144"/>
      <c r="Q48" s="145"/>
    </row>
    <row r="49" spans="1:17" ht="16.5" customHeight="1" x14ac:dyDescent="0.3">
      <c r="A49" s="146" t="s">
        <v>321</v>
      </c>
      <c r="B49" s="147"/>
      <c r="C49" s="147"/>
      <c r="D49" s="147"/>
      <c r="E49" s="147"/>
      <c r="F49" s="147"/>
      <c r="G49" s="147"/>
      <c r="H49" s="147"/>
      <c r="I49" s="147"/>
      <c r="J49" s="147"/>
      <c r="K49" s="147"/>
      <c r="L49" s="147"/>
      <c r="M49" s="147"/>
      <c r="N49" s="147"/>
      <c r="O49" s="147"/>
      <c r="P49" s="147"/>
      <c r="Q49" s="148"/>
    </row>
    <row r="50" spans="1:17" x14ac:dyDescent="0.3">
      <c r="A50" s="146"/>
      <c r="B50" s="147"/>
      <c r="C50" s="147"/>
      <c r="D50" s="147"/>
      <c r="E50" s="147"/>
      <c r="F50" s="147"/>
      <c r="G50" s="147"/>
      <c r="H50" s="147"/>
      <c r="I50" s="147"/>
      <c r="J50" s="147"/>
      <c r="K50" s="147"/>
      <c r="L50" s="147"/>
      <c r="M50" s="147"/>
      <c r="N50" s="147"/>
      <c r="O50" s="147"/>
      <c r="P50" s="147"/>
      <c r="Q50" s="148"/>
    </row>
    <row r="51" spans="1:17" x14ac:dyDescent="0.3">
      <c r="A51" s="146"/>
      <c r="B51" s="147"/>
      <c r="C51" s="147"/>
      <c r="D51" s="147"/>
      <c r="E51" s="147"/>
      <c r="F51" s="147"/>
      <c r="G51" s="147"/>
      <c r="H51" s="147"/>
      <c r="I51" s="147"/>
      <c r="J51" s="147"/>
      <c r="K51" s="147"/>
      <c r="L51" s="147"/>
      <c r="M51" s="147"/>
      <c r="N51" s="147"/>
      <c r="O51" s="147"/>
      <c r="P51" s="147"/>
      <c r="Q51" s="148"/>
    </row>
    <row r="52" spans="1:17" x14ac:dyDescent="0.3">
      <c r="A52" s="146"/>
      <c r="B52" s="147"/>
      <c r="C52" s="147"/>
      <c r="D52" s="147"/>
      <c r="E52" s="147"/>
      <c r="F52" s="147"/>
      <c r="G52" s="147"/>
      <c r="H52" s="147"/>
      <c r="I52" s="147"/>
      <c r="J52" s="147"/>
      <c r="K52" s="147"/>
      <c r="L52" s="147"/>
      <c r="M52" s="147"/>
      <c r="N52" s="147"/>
      <c r="O52" s="147"/>
      <c r="P52" s="147"/>
      <c r="Q52" s="148"/>
    </row>
    <row r="53" spans="1:17" x14ac:dyDescent="0.3">
      <c r="A53" s="146"/>
      <c r="B53" s="147"/>
      <c r="C53" s="147"/>
      <c r="D53" s="147"/>
      <c r="E53" s="147"/>
      <c r="F53" s="147"/>
      <c r="G53" s="147"/>
      <c r="H53" s="147"/>
      <c r="I53" s="147"/>
      <c r="J53" s="147"/>
      <c r="K53" s="147"/>
      <c r="L53" s="147"/>
      <c r="M53" s="147"/>
      <c r="N53" s="147"/>
      <c r="O53" s="147"/>
      <c r="P53" s="147"/>
      <c r="Q53" s="148"/>
    </row>
    <row r="54" spans="1:17" x14ac:dyDescent="0.3">
      <c r="A54" s="146"/>
      <c r="B54" s="147"/>
      <c r="C54" s="147"/>
      <c r="D54" s="147"/>
      <c r="E54" s="147"/>
      <c r="F54" s="147"/>
      <c r="G54" s="147"/>
      <c r="H54" s="147"/>
      <c r="I54" s="147"/>
      <c r="J54" s="147"/>
      <c r="K54" s="147"/>
      <c r="L54" s="147"/>
      <c r="M54" s="147"/>
      <c r="N54" s="147"/>
      <c r="O54" s="147"/>
      <c r="P54" s="147"/>
      <c r="Q54" s="148"/>
    </row>
    <row r="55" spans="1:17" x14ac:dyDescent="0.3">
      <c r="A55" s="146"/>
      <c r="B55" s="147"/>
      <c r="C55" s="147"/>
      <c r="D55" s="147"/>
      <c r="E55" s="147"/>
      <c r="F55" s="147"/>
      <c r="G55" s="147"/>
      <c r="H55" s="147"/>
      <c r="I55" s="147"/>
      <c r="J55" s="147"/>
      <c r="K55" s="147"/>
      <c r="L55" s="147"/>
      <c r="M55" s="147"/>
      <c r="N55" s="147"/>
      <c r="O55" s="147"/>
      <c r="P55" s="147"/>
      <c r="Q55" s="148"/>
    </row>
    <row r="56" spans="1:17" x14ac:dyDescent="0.3">
      <c r="A56" s="146"/>
      <c r="B56" s="147"/>
      <c r="C56" s="147"/>
      <c r="D56" s="147"/>
      <c r="E56" s="147"/>
      <c r="F56" s="147"/>
      <c r="G56" s="147"/>
      <c r="H56" s="147"/>
      <c r="I56" s="147"/>
      <c r="J56" s="147"/>
      <c r="K56" s="147"/>
      <c r="L56" s="147"/>
      <c r="M56" s="147"/>
      <c r="N56" s="147"/>
      <c r="O56" s="147"/>
      <c r="P56" s="147"/>
      <c r="Q56" s="148"/>
    </row>
    <row r="57" spans="1:17" x14ac:dyDescent="0.3">
      <c r="A57" s="146"/>
      <c r="B57" s="147"/>
      <c r="C57" s="147"/>
      <c r="D57" s="147"/>
      <c r="E57" s="147"/>
      <c r="F57" s="147"/>
      <c r="G57" s="147"/>
      <c r="H57" s="147"/>
      <c r="I57" s="147"/>
      <c r="J57" s="147"/>
      <c r="K57" s="147"/>
      <c r="L57" s="147"/>
      <c r="M57" s="147"/>
      <c r="N57" s="147"/>
      <c r="O57" s="147"/>
      <c r="P57" s="147"/>
      <c r="Q57" s="148"/>
    </row>
    <row r="58" spans="1:17" x14ac:dyDescent="0.3">
      <c r="A58" s="146"/>
      <c r="B58" s="147"/>
      <c r="C58" s="147"/>
      <c r="D58" s="147"/>
      <c r="E58" s="147"/>
      <c r="F58" s="147"/>
      <c r="G58" s="147"/>
      <c r="H58" s="147"/>
      <c r="I58" s="147"/>
      <c r="J58" s="147"/>
      <c r="K58" s="147"/>
      <c r="L58" s="147"/>
      <c r="M58" s="147"/>
      <c r="N58" s="147"/>
      <c r="O58" s="147"/>
      <c r="P58" s="147"/>
      <c r="Q58" s="148"/>
    </row>
    <row r="59" spans="1:17" x14ac:dyDescent="0.3">
      <c r="A59" s="146"/>
      <c r="B59" s="147"/>
      <c r="C59" s="147"/>
      <c r="D59" s="147"/>
      <c r="E59" s="147"/>
      <c r="F59" s="147"/>
      <c r="G59" s="147"/>
      <c r="H59" s="147"/>
      <c r="I59" s="147"/>
      <c r="J59" s="147"/>
      <c r="K59" s="147"/>
      <c r="L59" s="147"/>
      <c r="M59" s="147"/>
      <c r="N59" s="147"/>
      <c r="O59" s="147"/>
      <c r="P59" s="147"/>
      <c r="Q59" s="148"/>
    </row>
    <row r="60" spans="1:17" x14ac:dyDescent="0.3">
      <c r="A60" s="146"/>
      <c r="B60" s="147"/>
      <c r="C60" s="147"/>
      <c r="D60" s="147"/>
      <c r="E60" s="147"/>
      <c r="F60" s="147"/>
      <c r="G60" s="147"/>
      <c r="H60" s="147"/>
      <c r="I60" s="147"/>
      <c r="J60" s="147"/>
      <c r="K60" s="147"/>
      <c r="L60" s="147"/>
      <c r="M60" s="147"/>
      <c r="N60" s="147"/>
      <c r="O60" s="147"/>
      <c r="P60" s="147"/>
      <c r="Q60" s="148"/>
    </row>
    <row r="61" spans="1:17" ht="15" thickBot="1" x14ac:dyDescent="0.35">
      <c r="A61" s="149"/>
      <c r="B61" s="150"/>
      <c r="C61" s="150"/>
      <c r="D61" s="150"/>
      <c r="E61" s="150"/>
      <c r="F61" s="150"/>
      <c r="G61" s="150"/>
      <c r="H61" s="150"/>
      <c r="I61" s="150"/>
      <c r="J61" s="150"/>
      <c r="K61" s="150"/>
      <c r="L61" s="150"/>
      <c r="M61" s="150"/>
      <c r="N61" s="150"/>
      <c r="O61" s="150"/>
      <c r="P61" s="150"/>
      <c r="Q61" s="151"/>
    </row>
    <row r="62" spans="1:17" x14ac:dyDescent="0.3">
      <c r="A62" s="137" t="s">
        <v>225</v>
      </c>
      <c r="B62" s="138"/>
      <c r="C62" s="138"/>
      <c r="D62" s="138"/>
      <c r="E62" s="138"/>
      <c r="F62" s="138"/>
      <c r="G62" s="138"/>
      <c r="H62" s="138"/>
      <c r="I62" s="138"/>
      <c r="J62" s="138"/>
      <c r="K62" s="138"/>
      <c r="L62" s="138"/>
      <c r="M62" s="138"/>
      <c r="N62" s="138"/>
      <c r="O62" s="138"/>
      <c r="P62" s="138"/>
      <c r="Q62" s="139"/>
    </row>
    <row r="63" spans="1:17" ht="15" customHeight="1" x14ac:dyDescent="0.3">
      <c r="A63" s="140" t="s">
        <v>229</v>
      </c>
      <c r="B63" s="141"/>
      <c r="C63" s="141"/>
      <c r="D63" s="141"/>
      <c r="E63" s="141"/>
      <c r="F63" s="141"/>
      <c r="G63" s="141"/>
      <c r="H63" s="141"/>
      <c r="I63" s="141"/>
      <c r="J63" s="141"/>
      <c r="K63" s="141"/>
      <c r="L63" s="141"/>
      <c r="M63" s="141"/>
      <c r="N63" s="141"/>
      <c r="O63" s="141"/>
      <c r="P63" s="141"/>
      <c r="Q63" s="142"/>
    </row>
    <row r="64" spans="1:17" ht="43.2" x14ac:dyDescent="0.3">
      <c r="A64" s="28"/>
      <c r="B64" s="58" t="s">
        <v>168</v>
      </c>
      <c r="C64" s="58" t="s">
        <v>169</v>
      </c>
      <c r="D64" s="58" t="s">
        <v>203</v>
      </c>
      <c r="E64" s="29"/>
      <c r="F64" s="29"/>
      <c r="G64" s="29"/>
      <c r="H64" s="30"/>
      <c r="I64" s="30"/>
      <c r="J64" s="30"/>
      <c r="K64" s="30"/>
      <c r="L64" s="30"/>
      <c r="M64" s="30"/>
      <c r="N64" s="30"/>
      <c r="O64" s="30"/>
      <c r="P64" s="30"/>
      <c r="Q64" s="31"/>
    </row>
    <row r="65" spans="1:17" x14ac:dyDescent="0.3">
      <c r="A65" s="28" t="s">
        <v>204</v>
      </c>
      <c r="B65" s="28"/>
      <c r="C65" s="28"/>
      <c r="D65" s="28"/>
      <c r="E65" s="30"/>
      <c r="F65" s="30"/>
      <c r="G65" s="30"/>
      <c r="H65" s="30"/>
      <c r="I65" s="30"/>
      <c r="J65" s="30"/>
      <c r="K65" s="30"/>
      <c r="L65" s="30"/>
      <c r="M65" s="30"/>
      <c r="N65" s="30"/>
      <c r="O65" s="30"/>
      <c r="P65" s="30"/>
      <c r="Q65" s="31"/>
    </row>
    <row r="66" spans="1:17" x14ac:dyDescent="0.3">
      <c r="A66" s="28" t="s">
        <v>205</v>
      </c>
      <c r="B66" s="28"/>
      <c r="C66" s="28"/>
      <c r="D66" s="28"/>
      <c r="E66" s="30"/>
      <c r="F66" s="30"/>
      <c r="G66" s="30"/>
      <c r="H66" s="30"/>
      <c r="I66" s="30"/>
      <c r="J66" s="30"/>
      <c r="K66" s="30"/>
      <c r="L66" s="30"/>
      <c r="M66" s="30"/>
      <c r="N66" s="30"/>
      <c r="O66" s="30"/>
      <c r="P66" s="30"/>
      <c r="Q66" s="31"/>
    </row>
    <row r="67" spans="1:17" x14ac:dyDescent="0.3">
      <c r="A67" s="28" t="s">
        <v>206</v>
      </c>
      <c r="B67" s="28"/>
      <c r="C67" s="28"/>
      <c r="D67" s="28"/>
      <c r="E67" s="30"/>
      <c r="F67" s="30"/>
      <c r="G67" s="30"/>
      <c r="H67" s="30"/>
      <c r="I67" s="30"/>
      <c r="J67" s="30"/>
      <c r="K67" s="30"/>
      <c r="L67" s="30"/>
      <c r="M67" s="30"/>
      <c r="N67" s="30"/>
      <c r="O67" s="30"/>
      <c r="P67" s="30"/>
      <c r="Q67" s="31"/>
    </row>
    <row r="68" spans="1:17" x14ac:dyDescent="0.3">
      <c r="A68" s="28" t="s">
        <v>207</v>
      </c>
      <c r="B68" s="28"/>
      <c r="C68" s="28"/>
      <c r="D68" s="28"/>
      <c r="E68" s="30"/>
      <c r="F68" s="30"/>
      <c r="G68" s="30"/>
      <c r="H68" s="30"/>
      <c r="I68" s="30"/>
      <c r="J68" s="30"/>
      <c r="K68" s="30"/>
      <c r="L68" s="30"/>
      <c r="M68" s="30"/>
      <c r="N68" s="30"/>
      <c r="O68" s="30"/>
      <c r="P68" s="30"/>
      <c r="Q68" s="31"/>
    </row>
    <row r="69" spans="1:17" x14ac:dyDescent="0.3">
      <c r="A69" s="28" t="s">
        <v>208</v>
      </c>
      <c r="B69" s="28"/>
      <c r="C69" s="28"/>
      <c r="D69" s="28"/>
      <c r="E69" s="30"/>
      <c r="F69" s="30"/>
      <c r="G69" s="30"/>
      <c r="H69" s="30"/>
      <c r="I69" s="30"/>
      <c r="J69" s="30"/>
      <c r="K69" s="30"/>
      <c r="L69" s="30"/>
      <c r="M69" s="30"/>
      <c r="N69" s="30"/>
      <c r="O69" s="30"/>
      <c r="P69" s="30"/>
      <c r="Q69" s="31"/>
    </row>
    <row r="70" spans="1:17" x14ac:dyDescent="0.3">
      <c r="A70" s="28" t="s">
        <v>170</v>
      </c>
      <c r="B70" s="18"/>
      <c r="C70" s="32">
        <f>SUM(C65:C69)</f>
        <v>0</v>
      </c>
      <c r="D70" s="18"/>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8" scale="80"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pageSetUpPr fitToPage="1"/>
  </sheetPr>
  <dimension ref="A1:E42"/>
  <sheetViews>
    <sheetView topLeftCell="A4" zoomScale="85" zoomScaleNormal="85" workbookViewId="0">
      <selection activeCell="H23" sqref="G10:H23"/>
    </sheetView>
  </sheetViews>
  <sheetFormatPr baseColWidth="10" defaultRowHeight="14.4" x14ac:dyDescent="0.3"/>
  <cols>
    <col min="1" max="1" width="25.77734375" customWidth="1"/>
    <col min="2" max="2" width="23" bestFit="1" customWidth="1"/>
    <col min="3" max="3" width="25.44140625" customWidth="1"/>
    <col min="4" max="4" width="71.6640625" customWidth="1"/>
    <col min="5" max="5" width="17.6640625" customWidth="1"/>
  </cols>
  <sheetData>
    <row r="1" spans="1:5" ht="24.75" customHeight="1" thickBot="1" x14ac:dyDescent="0.35">
      <c r="A1" s="170" t="s">
        <v>226</v>
      </c>
      <c r="B1" s="171"/>
      <c r="C1" s="171"/>
      <c r="D1" s="171"/>
      <c r="E1" s="171"/>
    </row>
    <row r="2" spans="1:5" ht="24.75" customHeight="1" thickBot="1" x14ac:dyDescent="0.35">
      <c r="A2" s="167" t="s">
        <v>221</v>
      </c>
      <c r="B2" s="168"/>
      <c r="C2" s="168"/>
      <c r="D2" s="168"/>
      <c r="E2" s="169"/>
    </row>
    <row r="3" spans="1:5" ht="36.75" customHeight="1" thickBot="1" x14ac:dyDescent="0.35">
      <c r="A3" s="84" t="s">
        <v>227</v>
      </c>
      <c r="B3" s="84" t="s">
        <v>222</v>
      </c>
      <c r="C3" s="85" t="s">
        <v>10</v>
      </c>
      <c r="D3" s="86" t="s">
        <v>11</v>
      </c>
      <c r="E3" s="87" t="s">
        <v>12</v>
      </c>
    </row>
    <row r="4" spans="1:5" x14ac:dyDescent="0.3">
      <c r="A4" s="73" t="s">
        <v>264</v>
      </c>
      <c r="B4" s="74" t="s">
        <v>265</v>
      </c>
      <c r="C4" s="75" t="s">
        <v>266</v>
      </c>
      <c r="D4" s="122" t="s">
        <v>267</v>
      </c>
      <c r="E4" s="76">
        <v>10</v>
      </c>
    </row>
    <row r="5" spans="1:5" x14ac:dyDescent="0.3">
      <c r="A5" s="79" t="s">
        <v>268</v>
      </c>
      <c r="B5" t="s">
        <v>340</v>
      </c>
      <c r="C5" s="77" t="s">
        <v>269</v>
      </c>
      <c r="D5" s="123" t="s">
        <v>270</v>
      </c>
      <c r="E5" s="78">
        <v>2</v>
      </c>
    </row>
    <row r="6" spans="1:5" x14ac:dyDescent="0.3">
      <c r="A6" s="79" t="s">
        <v>271</v>
      </c>
      <c r="B6" t="s">
        <v>341</v>
      </c>
      <c r="C6" s="77" t="s">
        <v>269</v>
      </c>
      <c r="D6" s="123" t="s">
        <v>272</v>
      </c>
      <c r="E6" s="78">
        <v>3</v>
      </c>
    </row>
    <row r="7" spans="1:5" x14ac:dyDescent="0.3">
      <c r="A7" s="79" t="s">
        <v>273</v>
      </c>
      <c r="B7" t="s">
        <v>342</v>
      </c>
      <c r="C7" s="77" t="s">
        <v>269</v>
      </c>
      <c r="D7" s="123" t="s">
        <v>274</v>
      </c>
      <c r="E7" s="78">
        <v>3</v>
      </c>
    </row>
    <row r="8" spans="1:5" x14ac:dyDescent="0.3">
      <c r="A8" s="79" t="s">
        <v>275</v>
      </c>
      <c r="B8" s="74" t="s">
        <v>265</v>
      </c>
      <c r="C8" s="77" t="s">
        <v>266</v>
      </c>
      <c r="D8" s="1" t="s">
        <v>343</v>
      </c>
      <c r="E8" s="78">
        <v>2</v>
      </c>
    </row>
    <row r="9" spans="1:5" x14ac:dyDescent="0.3">
      <c r="A9" s="79" t="s">
        <v>276</v>
      </c>
      <c r="B9" t="s">
        <v>341</v>
      </c>
      <c r="C9" s="77" t="s">
        <v>269</v>
      </c>
      <c r="D9" s="123" t="s">
        <v>277</v>
      </c>
      <c r="E9" s="78">
        <v>1</v>
      </c>
    </row>
    <row r="10" spans="1:5" ht="34.799999999999997" customHeight="1" thickBot="1" x14ac:dyDescent="0.35">
      <c r="A10" s="80" t="s">
        <v>279</v>
      </c>
      <c r="B10" t="s">
        <v>344</v>
      </c>
      <c r="C10" s="81" t="s">
        <v>269</v>
      </c>
      <c r="D10" s="124" t="s">
        <v>278</v>
      </c>
      <c r="E10" s="82">
        <v>1</v>
      </c>
    </row>
    <row r="11" spans="1:5" ht="15" thickBot="1" x14ac:dyDescent="0.35">
      <c r="A11" s="80" t="s">
        <v>280</v>
      </c>
      <c r="B11" s="83" t="s">
        <v>265</v>
      </c>
      <c r="C11" s="75" t="s">
        <v>266</v>
      </c>
      <c r="D11" s="124" t="s">
        <v>281</v>
      </c>
      <c r="E11" s="82">
        <v>2</v>
      </c>
    </row>
    <row r="12" spans="1:5" ht="29.4" thickBot="1" x14ac:dyDescent="0.35">
      <c r="A12" s="80" t="s">
        <v>282</v>
      </c>
      <c r="B12" t="s">
        <v>345</v>
      </c>
      <c r="C12" s="81" t="s">
        <v>269</v>
      </c>
      <c r="D12" s="124" t="s">
        <v>299</v>
      </c>
      <c r="E12" s="82">
        <v>2</v>
      </c>
    </row>
    <row r="13" spans="1:5" ht="29.4" thickBot="1" x14ac:dyDescent="0.35">
      <c r="A13" s="80" t="s">
        <v>283</v>
      </c>
      <c r="B13" t="s">
        <v>345</v>
      </c>
      <c r="C13" s="81" t="s">
        <v>269</v>
      </c>
      <c r="D13" s="124" t="s">
        <v>284</v>
      </c>
      <c r="E13" s="82">
        <v>2</v>
      </c>
    </row>
    <row r="14" spans="1:5" ht="15" thickBot="1" x14ac:dyDescent="0.35">
      <c r="A14" s="80" t="s">
        <v>285</v>
      </c>
      <c r="B14" t="s">
        <v>346</v>
      </c>
      <c r="C14" s="81" t="s">
        <v>269</v>
      </c>
      <c r="D14" s="124" t="s">
        <v>291</v>
      </c>
      <c r="E14" s="82">
        <v>4</v>
      </c>
    </row>
    <row r="15" spans="1:5" ht="15" thickBot="1" x14ac:dyDescent="0.35">
      <c r="A15" s="80" t="s">
        <v>286</v>
      </c>
      <c r="B15" t="s">
        <v>341</v>
      </c>
      <c r="C15" s="81" t="s">
        <v>287</v>
      </c>
      <c r="D15" s="124" t="s">
        <v>292</v>
      </c>
      <c r="E15" s="82">
        <v>5</v>
      </c>
    </row>
    <row r="16" spans="1:5" ht="15" thickBot="1" x14ac:dyDescent="0.35">
      <c r="A16" s="80" t="s">
        <v>290</v>
      </c>
      <c r="B16" t="s">
        <v>347</v>
      </c>
      <c r="C16" s="81" t="s">
        <v>269</v>
      </c>
      <c r="D16" s="124" t="s">
        <v>293</v>
      </c>
      <c r="E16" s="82">
        <v>4</v>
      </c>
    </row>
    <row r="17" spans="1:5" ht="15" thickBot="1" x14ac:dyDescent="0.35">
      <c r="A17" s="80" t="s">
        <v>322</v>
      </c>
      <c r="B17" t="s">
        <v>342</v>
      </c>
      <c r="C17" s="81" t="s">
        <v>269</v>
      </c>
      <c r="D17" s="124" t="s">
        <v>294</v>
      </c>
      <c r="E17" s="82">
        <v>1</v>
      </c>
    </row>
    <row r="18" spans="1:5" ht="15" thickBot="1" x14ac:dyDescent="0.35">
      <c r="A18" s="80" t="s">
        <v>305</v>
      </c>
      <c r="B18" t="s">
        <v>334</v>
      </c>
      <c r="C18" s="81" t="s">
        <v>269</v>
      </c>
      <c r="D18" s="124" t="s">
        <v>295</v>
      </c>
      <c r="E18" s="82">
        <v>1</v>
      </c>
    </row>
    <row r="19" spans="1:5" ht="29.4" thickBot="1" x14ac:dyDescent="0.35">
      <c r="A19" s="80" t="s">
        <v>306</v>
      </c>
      <c r="B19" t="s">
        <v>335</v>
      </c>
      <c r="C19" s="81" t="s">
        <v>269</v>
      </c>
      <c r="D19" s="124" t="s">
        <v>301</v>
      </c>
      <c r="E19" s="82">
        <v>6</v>
      </c>
    </row>
    <row r="20" spans="1:5" ht="15" thickBot="1" x14ac:dyDescent="0.35">
      <c r="A20" s="80" t="s">
        <v>307</v>
      </c>
      <c r="B20" t="s">
        <v>335</v>
      </c>
      <c r="C20" s="81" t="s">
        <v>269</v>
      </c>
      <c r="D20" s="124" t="s">
        <v>296</v>
      </c>
      <c r="E20" s="82">
        <v>7</v>
      </c>
    </row>
    <row r="21" spans="1:5" ht="15" thickBot="1" x14ac:dyDescent="0.35">
      <c r="A21" s="80" t="s">
        <v>308</v>
      </c>
      <c r="B21" t="s">
        <v>334</v>
      </c>
      <c r="C21" s="81" t="s">
        <v>269</v>
      </c>
      <c r="D21" s="124" t="s">
        <v>297</v>
      </c>
      <c r="E21" s="82">
        <v>1</v>
      </c>
    </row>
    <row r="22" spans="1:5" ht="29.4" thickBot="1" x14ac:dyDescent="0.35">
      <c r="A22" s="80" t="s">
        <v>309</v>
      </c>
      <c r="B22" t="s">
        <v>333</v>
      </c>
      <c r="C22" s="81" t="s">
        <v>269</v>
      </c>
      <c r="D22" s="124" t="s">
        <v>298</v>
      </c>
      <c r="E22" s="82">
        <v>2</v>
      </c>
    </row>
    <row r="23" spans="1:5" ht="28.05" customHeight="1" thickBot="1" x14ac:dyDescent="0.35">
      <c r="A23" s="80" t="s">
        <v>310</v>
      </c>
      <c r="B23" t="s">
        <v>334</v>
      </c>
      <c r="C23" s="81" t="s">
        <v>269</v>
      </c>
      <c r="D23" s="124" t="s">
        <v>300</v>
      </c>
      <c r="E23" s="82">
        <v>1</v>
      </c>
    </row>
    <row r="24" spans="1:5" ht="28.95" customHeight="1" thickBot="1" x14ac:dyDescent="0.35">
      <c r="A24" s="80" t="s">
        <v>311</v>
      </c>
      <c r="B24" t="s">
        <v>335</v>
      </c>
      <c r="C24" s="81" t="s">
        <v>269</v>
      </c>
      <c r="D24" s="124" t="s">
        <v>302</v>
      </c>
      <c r="E24" s="82">
        <v>1</v>
      </c>
    </row>
    <row r="25" spans="1:5" ht="15" thickBot="1" x14ac:dyDescent="0.35">
      <c r="A25" s="80" t="s">
        <v>312</v>
      </c>
      <c r="B25" t="s">
        <v>335</v>
      </c>
      <c r="C25" s="81" t="s">
        <v>269</v>
      </c>
      <c r="D25" s="124" t="s">
        <v>303</v>
      </c>
      <c r="E25" s="82">
        <v>6</v>
      </c>
    </row>
    <row r="26" spans="1:5" ht="15" thickBot="1" x14ac:dyDescent="0.35">
      <c r="A26" s="80" t="s">
        <v>313</v>
      </c>
      <c r="B26" t="s">
        <v>335</v>
      </c>
      <c r="C26" s="81" t="s">
        <v>269</v>
      </c>
      <c r="D26" s="124" t="s">
        <v>304</v>
      </c>
      <c r="E26" s="82">
        <v>6</v>
      </c>
    </row>
    <row r="27" spans="1:5" ht="15" thickBot="1" x14ac:dyDescent="0.35">
      <c r="A27" s="80" t="s">
        <v>314</v>
      </c>
      <c r="B27" t="s">
        <v>334</v>
      </c>
      <c r="C27" s="81" t="s">
        <v>269</v>
      </c>
      <c r="D27" s="124" t="s">
        <v>315</v>
      </c>
      <c r="E27" s="82">
        <v>1</v>
      </c>
    </row>
    <row r="28" spans="1:5" ht="15" thickBot="1" x14ac:dyDescent="0.35">
      <c r="A28" s="80" t="s">
        <v>316</v>
      </c>
      <c r="B28" t="s">
        <v>335</v>
      </c>
      <c r="C28" s="81" t="s">
        <v>269</v>
      </c>
      <c r="D28" s="124" t="s">
        <v>317</v>
      </c>
      <c r="E28" s="82">
        <v>4</v>
      </c>
    </row>
    <row r="29" spans="1:5" ht="15" thickBot="1" x14ac:dyDescent="0.35">
      <c r="A29" s="80"/>
      <c r="B29" s="83"/>
      <c r="C29" s="81"/>
      <c r="D29" s="124"/>
      <c r="E29" s="82">
        <f>SUM(E4:E28)</f>
        <v>78</v>
      </c>
    </row>
    <row r="30" spans="1:5" ht="15" thickBot="1" x14ac:dyDescent="0.35">
      <c r="A30" s="80"/>
      <c r="B30" s="83"/>
      <c r="C30" s="81"/>
      <c r="D30" s="124"/>
      <c r="E30" s="82"/>
    </row>
    <row r="31" spans="1:5" ht="15" thickBot="1" x14ac:dyDescent="0.35">
      <c r="A31" s="80"/>
      <c r="B31" s="83"/>
      <c r="C31" s="81"/>
      <c r="D31" s="124"/>
      <c r="E31" s="82"/>
    </row>
    <row r="32" spans="1:5" ht="15" thickBot="1" x14ac:dyDescent="0.35">
      <c r="A32" s="80"/>
      <c r="B32" s="83"/>
      <c r="C32" s="81"/>
      <c r="D32" s="124"/>
      <c r="E32" s="82"/>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sheetData>
  <mergeCells count="2">
    <mergeCell ref="A2:E2"/>
    <mergeCell ref="A1:E1"/>
  </mergeCells>
  <dataValidations count="1">
    <dataValidation type="list" allowBlank="1" showInputMessage="1" showErrorMessage="1" sqref="B29:B32 B4 B8 B11" xr:uid="{00000000-0002-0000-0300-000000000000}">
      <formula1>"E/C, E (PRAG ou PRCE), C, ATER, PUPH/MCUPH"</formula1>
    </dataValidation>
  </dataValidations>
  <hyperlinks>
    <hyperlink ref="D4" r:id="rId1" xr:uid="{1EB8D1D6-9549-8346-94E3-7E31FCEA058A}"/>
    <hyperlink ref="D5" r:id="rId2" xr:uid="{F7ECF023-8218-8F49-8516-51ABC1DCCB12}"/>
    <hyperlink ref="D6" r:id="rId3" xr:uid="{DAE30085-226B-BE44-BBD3-30C99AF1F63F}"/>
    <hyperlink ref="D7" r:id="rId4" xr:uid="{1465E0A2-2F1E-9E4F-94CA-837C4EDE6385}"/>
    <hyperlink ref="D9" r:id="rId5" xr:uid="{08FCD46E-47B2-EC49-A949-C37A9CF67FF4}"/>
    <hyperlink ref="D10" r:id="rId6" xr:uid="{735B01EA-FA23-894F-8916-C838DDDA3449}"/>
    <hyperlink ref="D11" r:id="rId7" xr:uid="{2D86CFF9-0BBB-5146-8A7A-243B0B36D47A}"/>
    <hyperlink ref="D12" r:id="rId8" xr:uid="{3D6866B1-B48F-814C-98C8-FACB9C217D98}"/>
    <hyperlink ref="D13" r:id="rId9" xr:uid="{94A45804-40E8-D74E-8A4C-B194E991D29E}"/>
    <hyperlink ref="D14" r:id="rId10" xr:uid="{D36EEE38-4C2A-894F-AA9D-045D0F7621DF}"/>
    <hyperlink ref="D15" r:id="rId11" xr:uid="{D3A8E1E2-DA24-D44F-9B03-ACF1D1979B8A}"/>
    <hyperlink ref="D16" r:id="rId12" xr:uid="{97EE6AA5-DF95-AD4D-BB1A-6639AAE9F56C}"/>
    <hyperlink ref="D17" r:id="rId13" xr:uid="{B6CF057F-6293-CA45-A289-A75A4F189574}"/>
    <hyperlink ref="D18" r:id="rId14" xr:uid="{E08995D4-C299-8949-8C07-D3A17746FBBD}"/>
    <hyperlink ref="D19" r:id="rId15" xr:uid="{382889B7-3652-A341-B08F-27D97FE61A40}"/>
    <hyperlink ref="D20" r:id="rId16" xr:uid="{3DED3F4B-ED48-2D4C-9393-85D785A69C37}"/>
    <hyperlink ref="D21" r:id="rId17" xr:uid="{336455E3-8728-C54B-82C6-99444397C9CF}"/>
    <hyperlink ref="D22" r:id="rId18" xr:uid="{98D7294B-431A-1446-A946-C5F091C5FB41}"/>
    <hyperlink ref="D23" r:id="rId19" xr:uid="{C798518A-9087-7748-999B-934CA21161F3}"/>
    <hyperlink ref="D24" r:id="rId20" xr:uid="{E789D0CA-DBD6-784D-92DF-5B8118F883DE}"/>
    <hyperlink ref="D25" r:id="rId21" xr:uid="{421D17C9-64EE-3D41-9B89-75ECB013DF99}"/>
    <hyperlink ref="D26" r:id="rId22" xr:uid="{349C798D-3E15-CA49-BD60-745A47D60881}"/>
    <hyperlink ref="D27" r:id="rId23" xr:uid="{D34A5C52-5711-7449-BDD3-054454B0A06A}"/>
    <hyperlink ref="D28" r:id="rId24" xr:uid="{A232E4FF-4291-5D4F-A899-9FB2843BA0F7}"/>
    <hyperlink ref="D8" r:id="rId25" xr:uid="{A9D86CE6-8DF3-4DA1-ABBC-206A4F81AF25}"/>
  </hyperlinks>
  <pageMargins left="0.25" right="0.25" top="0.75" bottom="0.75" header="0.3" footer="0.3"/>
  <pageSetup paperSize="8" fitToHeight="0" orientation="landscape" r:id="rId26"/>
  <legacyDrawingHF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A19" sqref="A19:Q31"/>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81" t="s">
        <v>214</v>
      </c>
      <c r="B1" s="182"/>
      <c r="C1" s="182"/>
      <c r="D1" s="182"/>
      <c r="E1" s="182"/>
      <c r="F1" s="182"/>
      <c r="G1" s="182"/>
      <c r="H1" s="182"/>
      <c r="I1" s="182"/>
      <c r="J1" s="182"/>
      <c r="K1" s="182"/>
      <c r="L1" s="182"/>
      <c r="M1" s="183"/>
    </row>
    <row r="2" spans="1:13" s="4" customFormat="1" ht="20.25" customHeight="1" x14ac:dyDescent="0.3">
      <c r="A2" s="93" t="s">
        <v>153</v>
      </c>
      <c r="B2" s="186" t="s">
        <v>336</v>
      </c>
      <c r="C2" s="187"/>
      <c r="D2" s="192"/>
      <c r="E2" s="193"/>
      <c r="F2" s="193"/>
      <c r="G2" s="193"/>
      <c r="H2" s="193"/>
      <c r="I2" s="193"/>
      <c r="J2" s="193"/>
      <c r="K2" s="193"/>
      <c r="L2" s="193"/>
      <c r="M2" s="194"/>
    </row>
    <row r="3" spans="1:13" s="4" customFormat="1" ht="20.25" customHeight="1" x14ac:dyDescent="0.3">
      <c r="A3" s="5" t="s">
        <v>13</v>
      </c>
      <c r="B3" s="188" t="s">
        <v>337</v>
      </c>
      <c r="C3" s="189"/>
      <c r="D3" s="195"/>
      <c r="E3" s="196"/>
      <c r="F3" s="196"/>
      <c r="G3" s="196"/>
      <c r="H3" s="196"/>
      <c r="I3" s="196"/>
      <c r="J3" s="196"/>
      <c r="K3" s="196"/>
      <c r="L3" s="196"/>
      <c r="M3" s="197"/>
    </row>
    <row r="4" spans="1:13" s="4" customFormat="1" ht="20.25" customHeight="1" x14ac:dyDescent="0.3">
      <c r="A4" s="5" t="s">
        <v>14</v>
      </c>
      <c r="B4" s="188" t="s">
        <v>337</v>
      </c>
      <c r="C4" s="189"/>
      <c r="D4" s="195"/>
      <c r="E4" s="196"/>
      <c r="F4" s="196"/>
      <c r="G4" s="196"/>
      <c r="H4" s="196"/>
      <c r="I4" s="196"/>
      <c r="J4" s="196"/>
      <c r="K4" s="196"/>
      <c r="L4" s="196"/>
      <c r="M4" s="197"/>
    </row>
    <row r="5" spans="1:13" s="4" customFormat="1" ht="20.25" customHeight="1" thickBot="1" x14ac:dyDescent="0.35">
      <c r="A5" s="6" t="s">
        <v>15</v>
      </c>
      <c r="B5" s="190" t="s">
        <v>288</v>
      </c>
      <c r="C5" s="191"/>
      <c r="D5" s="198"/>
      <c r="E5" s="199"/>
      <c r="F5" s="199"/>
      <c r="G5" s="199"/>
      <c r="H5" s="199"/>
      <c r="I5" s="199"/>
      <c r="J5" s="199"/>
      <c r="K5" s="199"/>
      <c r="L5" s="199"/>
      <c r="M5" s="200"/>
    </row>
    <row r="6" spans="1:13" ht="15.75" customHeight="1" x14ac:dyDescent="0.3">
      <c r="A6" s="201" t="s">
        <v>16</v>
      </c>
      <c r="B6" s="184"/>
      <c r="C6" s="184" t="s">
        <v>30</v>
      </c>
      <c r="D6" s="184"/>
      <c r="E6" s="184"/>
      <c r="F6" s="184"/>
      <c r="G6" s="184"/>
      <c r="H6" s="184"/>
      <c r="I6" s="184"/>
      <c r="J6" s="184"/>
      <c r="K6" s="184"/>
      <c r="L6" s="184"/>
      <c r="M6" s="185"/>
    </row>
    <row r="7" spans="1:13" ht="31.5" customHeight="1" x14ac:dyDescent="0.3">
      <c r="A7" s="7" t="s">
        <v>17</v>
      </c>
      <c r="B7" s="10" t="s">
        <v>6</v>
      </c>
      <c r="C7" s="9" t="s">
        <v>19</v>
      </c>
      <c r="D7" s="205"/>
      <c r="E7" s="206"/>
      <c r="F7" s="206"/>
      <c r="G7" s="206"/>
      <c r="H7" s="206"/>
      <c r="I7" s="206"/>
      <c r="J7" s="206"/>
      <c r="K7" s="206"/>
      <c r="L7" s="206"/>
      <c r="M7" s="207"/>
    </row>
    <row r="8" spans="1:13" ht="31.5" customHeight="1" x14ac:dyDescent="0.3">
      <c r="A8" s="7" t="s">
        <v>18</v>
      </c>
      <c r="B8" s="10" t="s">
        <v>6</v>
      </c>
      <c r="C8" s="9" t="s">
        <v>19</v>
      </c>
      <c r="D8" s="205"/>
      <c r="E8" s="206"/>
      <c r="F8" s="206"/>
      <c r="G8" s="206"/>
      <c r="H8" s="206"/>
      <c r="I8" s="206"/>
      <c r="J8" s="206"/>
      <c r="K8" s="206"/>
      <c r="L8" s="206"/>
      <c r="M8" s="207"/>
    </row>
    <row r="9" spans="1:13" ht="31.5" customHeight="1" x14ac:dyDescent="0.3">
      <c r="A9" s="7" t="s">
        <v>20</v>
      </c>
      <c r="B9" s="10" t="s">
        <v>5</v>
      </c>
      <c r="C9" s="202" t="s">
        <v>289</v>
      </c>
      <c r="D9" s="203"/>
      <c r="E9" s="203"/>
      <c r="F9" s="203"/>
      <c r="G9" s="203"/>
      <c r="H9" s="203"/>
      <c r="I9" s="203"/>
      <c r="J9" s="203"/>
      <c r="K9" s="203"/>
      <c r="L9" s="203"/>
      <c r="M9" s="204"/>
    </row>
    <row r="10" spans="1:13" ht="31.5" customHeight="1" x14ac:dyDescent="0.3">
      <c r="A10" s="7" t="s">
        <v>21</v>
      </c>
      <c r="B10" s="10" t="s">
        <v>5</v>
      </c>
      <c r="C10" s="172" t="s">
        <v>33</v>
      </c>
      <c r="D10" s="173"/>
      <c r="E10" s="173"/>
      <c r="F10" s="173"/>
      <c r="G10" s="173"/>
      <c r="H10" s="173"/>
      <c r="I10" s="173"/>
      <c r="J10" s="173"/>
      <c r="K10" s="173"/>
      <c r="L10" s="173"/>
      <c r="M10" s="174"/>
    </row>
    <row r="11" spans="1:13" ht="31.5" customHeight="1" x14ac:dyDescent="0.3">
      <c r="A11" s="7" t="s">
        <v>22</v>
      </c>
      <c r="B11" s="10" t="s">
        <v>6</v>
      </c>
      <c r="C11" s="12" t="s">
        <v>32</v>
      </c>
      <c r="D11" s="175" t="s">
        <v>34</v>
      </c>
      <c r="E11" s="176"/>
      <c r="F11" s="176"/>
      <c r="G11" s="176"/>
      <c r="H11" s="176"/>
      <c r="I11" s="176"/>
      <c r="J11" s="176"/>
      <c r="K11" s="176"/>
      <c r="L11" s="176"/>
      <c r="M11" s="177"/>
    </row>
    <row r="12" spans="1:13" ht="31.5" customHeight="1" x14ac:dyDescent="0.3">
      <c r="A12" s="7" t="s">
        <v>23</v>
      </c>
      <c r="B12" s="10" t="s">
        <v>6</v>
      </c>
      <c r="C12" s="12" t="s">
        <v>32</v>
      </c>
      <c r="D12" s="214" t="s">
        <v>35</v>
      </c>
      <c r="E12" s="215"/>
      <c r="F12" s="63"/>
      <c r="G12" s="208"/>
      <c r="H12" s="209"/>
      <c r="I12" s="209"/>
      <c r="J12" s="209"/>
      <c r="K12" s="209"/>
      <c r="L12" s="209"/>
      <c r="M12" s="210"/>
    </row>
    <row r="13" spans="1:13" ht="31.5" customHeight="1" x14ac:dyDescent="0.3">
      <c r="A13" s="7" t="s">
        <v>24</v>
      </c>
      <c r="B13" s="10" t="s">
        <v>6</v>
      </c>
      <c r="C13" s="12" t="s">
        <v>32</v>
      </c>
      <c r="D13" s="214" t="s">
        <v>36</v>
      </c>
      <c r="E13" s="215"/>
      <c r="F13" s="63"/>
      <c r="G13" s="211"/>
      <c r="H13" s="212"/>
      <c r="I13" s="212"/>
      <c r="J13" s="212"/>
      <c r="K13" s="212"/>
      <c r="L13" s="212"/>
      <c r="M13" s="213"/>
    </row>
    <row r="14" spans="1:13" ht="31.5" customHeight="1" x14ac:dyDescent="0.3">
      <c r="A14" s="7" t="s">
        <v>25</v>
      </c>
      <c r="B14" s="10" t="s">
        <v>6</v>
      </c>
      <c r="C14" s="12" t="s">
        <v>32</v>
      </c>
      <c r="D14" s="175" t="s">
        <v>37</v>
      </c>
      <c r="E14" s="176"/>
      <c r="F14" s="176"/>
      <c r="G14" s="176"/>
      <c r="H14" s="176"/>
      <c r="I14" s="176"/>
      <c r="J14" s="176"/>
      <c r="K14" s="176"/>
      <c r="L14" s="176"/>
      <c r="M14" s="177"/>
    </row>
    <row r="15" spans="1:13" ht="31.5" customHeight="1" x14ac:dyDescent="0.3">
      <c r="A15" s="7" t="s">
        <v>26</v>
      </c>
      <c r="B15" s="10" t="s">
        <v>5</v>
      </c>
      <c r="C15" s="12" t="s">
        <v>32</v>
      </c>
      <c r="D15" s="175" t="s">
        <v>38</v>
      </c>
      <c r="E15" s="176"/>
      <c r="F15" s="176"/>
      <c r="G15" s="176"/>
      <c r="H15" s="176"/>
      <c r="I15" s="176"/>
      <c r="J15" s="176"/>
      <c r="K15" s="176"/>
      <c r="L15" s="176"/>
      <c r="M15" s="177"/>
    </row>
    <row r="16" spans="1:13" ht="31.5" customHeight="1" x14ac:dyDescent="0.3">
      <c r="A16" s="7" t="s">
        <v>27</v>
      </c>
      <c r="B16" s="10" t="s">
        <v>6</v>
      </c>
      <c r="C16" s="12" t="s">
        <v>32</v>
      </c>
      <c r="D16" s="9" t="s">
        <v>39</v>
      </c>
      <c r="E16" s="9"/>
      <c r="F16" s="205"/>
      <c r="G16" s="206"/>
      <c r="H16" s="206"/>
      <c r="I16" s="206"/>
      <c r="J16" s="206"/>
      <c r="K16" s="206"/>
      <c r="L16" s="206"/>
      <c r="M16" s="207"/>
    </row>
    <row r="17" spans="1:13" ht="31.5" customHeight="1" x14ac:dyDescent="0.3">
      <c r="A17" s="7" t="s">
        <v>28</v>
      </c>
      <c r="B17" s="10" t="s">
        <v>6</v>
      </c>
      <c r="C17" s="12" t="s">
        <v>32</v>
      </c>
      <c r="D17" s="9" t="s">
        <v>39</v>
      </c>
      <c r="E17" s="9"/>
      <c r="F17" s="205"/>
      <c r="G17" s="206"/>
      <c r="H17" s="206"/>
      <c r="I17" s="206"/>
      <c r="J17" s="206"/>
      <c r="K17" s="206"/>
      <c r="L17" s="206"/>
      <c r="M17" s="207"/>
    </row>
    <row r="18" spans="1:13" ht="48.75" customHeight="1" thickBot="1" x14ac:dyDescent="0.35">
      <c r="A18" s="8" t="s">
        <v>29</v>
      </c>
      <c r="B18" s="11" t="s">
        <v>6</v>
      </c>
      <c r="C18" s="178" t="s">
        <v>40</v>
      </c>
      <c r="D18" s="179"/>
      <c r="E18" s="179"/>
      <c r="F18" s="179"/>
      <c r="G18" s="179"/>
      <c r="H18" s="179"/>
      <c r="I18" s="179"/>
      <c r="J18" s="179"/>
      <c r="K18" s="179"/>
      <c r="L18" s="179"/>
      <c r="M18" s="18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8" scale="92"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N146"/>
  <sheetViews>
    <sheetView topLeftCell="A16" zoomScale="90" zoomScaleNormal="90" workbookViewId="0">
      <selection activeCell="A19" sqref="A19:Q31"/>
    </sheetView>
  </sheetViews>
  <sheetFormatPr baseColWidth="10" defaultRowHeight="14.4" x14ac:dyDescent="0.3"/>
  <cols>
    <col min="1" max="1" width="39.33203125" customWidth="1"/>
    <col min="2" max="2" width="18.44140625" customWidth="1"/>
    <col min="3" max="3" width="20.77734375" customWidth="1"/>
    <col min="4" max="4" width="17.33203125" customWidth="1"/>
    <col min="5" max="6" width="17.44140625" customWidth="1"/>
    <col min="7" max="8" width="16.44140625" customWidth="1"/>
    <col min="9" max="11" width="15.77734375" customWidth="1"/>
    <col min="12" max="12" width="22" customWidth="1"/>
    <col min="13" max="13" width="19.109375" customWidth="1"/>
    <col min="14" max="14" width="55.44140625" customWidth="1"/>
  </cols>
  <sheetData>
    <row r="1" spans="1:14" ht="15.45" customHeight="1" thickBot="1" x14ac:dyDescent="0.35">
      <c r="A1" s="224" t="s">
        <v>215</v>
      </c>
      <c r="B1" s="225"/>
      <c r="C1" s="225"/>
      <c r="D1" s="225"/>
      <c r="E1" s="225"/>
      <c r="F1" s="225"/>
      <c r="G1" s="225"/>
      <c r="H1" s="225"/>
      <c r="I1" s="225"/>
      <c r="J1" s="225"/>
      <c r="K1" s="225"/>
      <c r="L1" s="225"/>
      <c r="M1" s="17"/>
    </row>
    <row r="2" spans="1:14" x14ac:dyDescent="0.3">
      <c r="A2" s="221" t="s">
        <v>209</v>
      </c>
      <c r="B2" s="222"/>
      <c r="C2" s="222"/>
      <c r="D2" s="222"/>
      <c r="E2" s="222"/>
      <c r="F2" s="222"/>
      <c r="G2" s="222"/>
      <c r="H2" s="222"/>
      <c r="I2" s="222"/>
      <c r="J2" s="222"/>
      <c r="K2" s="222"/>
      <c r="L2" s="223"/>
    </row>
    <row r="3" spans="1:14" ht="30" customHeight="1" x14ac:dyDescent="0.3">
      <c r="A3" s="92" t="s">
        <v>160</v>
      </c>
      <c r="B3" s="216" t="s">
        <v>224</v>
      </c>
      <c r="C3" s="217"/>
      <c r="D3" s="218"/>
      <c r="E3" s="219"/>
      <c r="F3" s="219"/>
      <c r="G3" s="219"/>
      <c r="H3" s="219"/>
      <c r="I3" s="219"/>
      <c r="J3" s="219"/>
      <c r="K3" s="219"/>
      <c r="L3" s="220"/>
    </row>
    <row r="4" spans="1:14" ht="94.5" customHeight="1" thickBot="1" x14ac:dyDescent="0.35">
      <c r="A4" s="90" t="s">
        <v>161</v>
      </c>
      <c r="B4" s="91" t="s">
        <v>162</v>
      </c>
      <c r="C4" s="91" t="s">
        <v>163</v>
      </c>
      <c r="D4" s="91" t="s">
        <v>164</v>
      </c>
      <c r="E4" s="91" t="s">
        <v>165</v>
      </c>
      <c r="F4" s="91" t="s">
        <v>253</v>
      </c>
      <c r="G4" s="91" t="s">
        <v>166</v>
      </c>
      <c r="H4" s="91" t="s">
        <v>254</v>
      </c>
      <c r="I4" s="91" t="s">
        <v>223</v>
      </c>
      <c r="J4" s="91" t="s">
        <v>254</v>
      </c>
      <c r="K4" s="88" t="s">
        <v>219</v>
      </c>
      <c r="L4" s="89" t="s">
        <v>218</v>
      </c>
      <c r="M4" s="33"/>
      <c r="N4" s="33"/>
    </row>
    <row r="5" spans="1:14" ht="29.4" thickBot="1" x14ac:dyDescent="0.35">
      <c r="A5" s="19" t="s">
        <v>323</v>
      </c>
      <c r="B5" s="20"/>
      <c r="C5" s="24" t="s">
        <v>331</v>
      </c>
      <c r="D5" s="20"/>
      <c r="E5" s="20">
        <v>12</v>
      </c>
      <c r="F5" s="20" t="s">
        <v>146</v>
      </c>
      <c r="G5" s="20"/>
      <c r="H5" s="20"/>
      <c r="I5" s="20"/>
      <c r="J5" s="20" t="s">
        <v>146</v>
      </c>
      <c r="K5" s="64">
        <f>E5*1.5+G5+I5*2/3</f>
        <v>18</v>
      </c>
      <c r="L5" s="65">
        <f>IF(F5="non",0,E5*1.5)+IF(H5="non",0,G5*1)+IF(J5="non",0,I5*2/3)</f>
        <v>0</v>
      </c>
      <c r="N5" s="33"/>
    </row>
    <row r="6" spans="1:14" ht="29.4" thickBot="1" x14ac:dyDescent="0.35">
      <c r="A6" s="21" t="s">
        <v>324</v>
      </c>
      <c r="B6" s="18"/>
      <c r="C6" s="24" t="s">
        <v>331</v>
      </c>
      <c r="D6" s="18"/>
      <c r="E6" s="18">
        <v>12</v>
      </c>
      <c r="F6" s="20" t="s">
        <v>146</v>
      </c>
      <c r="G6" s="18"/>
      <c r="H6" s="18"/>
      <c r="I6" s="18"/>
      <c r="J6" s="20" t="s">
        <v>146</v>
      </c>
      <c r="K6" s="66">
        <f t="shared" ref="K6:K35" si="0">E6*1.5+G6+I6*2/3</f>
        <v>18</v>
      </c>
      <c r="L6" s="65">
        <f t="shared" ref="L6:L35" si="1">IF(F6="non",0,E6*1.5)+IF(H6="non",0,G6*1)+IF(J6="non",0,I6*2/3)</f>
        <v>0</v>
      </c>
      <c r="N6" s="33"/>
    </row>
    <row r="7" spans="1:14" ht="29.4" thickBot="1" x14ac:dyDescent="0.35">
      <c r="A7" s="21" t="s">
        <v>325</v>
      </c>
      <c r="B7" s="18"/>
      <c r="C7" s="24" t="s">
        <v>331</v>
      </c>
      <c r="D7" s="18"/>
      <c r="E7" s="18">
        <v>12</v>
      </c>
      <c r="F7" s="20" t="s">
        <v>146</v>
      </c>
      <c r="G7" s="18"/>
      <c r="H7" s="18"/>
      <c r="I7" s="18"/>
      <c r="J7" s="20" t="s">
        <v>146</v>
      </c>
      <c r="K7" s="66">
        <f t="shared" si="0"/>
        <v>18</v>
      </c>
      <c r="L7" s="65">
        <f t="shared" si="1"/>
        <v>0</v>
      </c>
      <c r="N7" s="33"/>
    </row>
    <row r="8" spans="1:14" ht="29.4" thickBot="1" x14ac:dyDescent="0.35">
      <c r="A8" s="21" t="s">
        <v>326</v>
      </c>
      <c r="B8" s="18"/>
      <c r="C8" s="24" t="s">
        <v>331</v>
      </c>
      <c r="D8" s="18"/>
      <c r="E8" s="18">
        <v>6</v>
      </c>
      <c r="F8" s="20" t="s">
        <v>146</v>
      </c>
      <c r="G8" s="18"/>
      <c r="H8" s="18"/>
      <c r="I8" s="18"/>
      <c r="J8" s="20" t="s">
        <v>146</v>
      </c>
      <c r="K8" s="66">
        <f t="shared" si="0"/>
        <v>9</v>
      </c>
      <c r="L8" s="65">
        <f t="shared" si="1"/>
        <v>0</v>
      </c>
      <c r="N8" s="33"/>
    </row>
    <row r="9" spans="1:14" ht="29.4" thickBot="1" x14ac:dyDescent="0.35">
      <c r="A9" s="21" t="s">
        <v>327</v>
      </c>
      <c r="B9" s="18"/>
      <c r="C9" s="24" t="s">
        <v>331</v>
      </c>
      <c r="D9" s="18"/>
      <c r="E9" s="18">
        <v>9</v>
      </c>
      <c r="F9" s="20" t="s">
        <v>146</v>
      </c>
      <c r="G9" s="18"/>
      <c r="H9" s="18"/>
      <c r="I9" s="18"/>
      <c r="J9" s="20" t="s">
        <v>146</v>
      </c>
      <c r="K9" s="66">
        <f t="shared" si="0"/>
        <v>13.5</v>
      </c>
      <c r="L9" s="65">
        <f t="shared" si="1"/>
        <v>0</v>
      </c>
      <c r="N9" s="33"/>
    </row>
    <row r="10" spans="1:14" ht="29.4" thickBot="1" x14ac:dyDescent="0.35">
      <c r="A10" s="21" t="s">
        <v>328</v>
      </c>
      <c r="B10" s="18"/>
      <c r="C10" s="24" t="s">
        <v>331</v>
      </c>
      <c r="D10" s="18"/>
      <c r="E10" s="18">
        <v>12</v>
      </c>
      <c r="F10" s="20" t="s">
        <v>146</v>
      </c>
      <c r="G10" s="18"/>
      <c r="H10" s="18"/>
      <c r="I10" s="18"/>
      <c r="J10" s="20" t="s">
        <v>146</v>
      </c>
      <c r="K10" s="66">
        <f t="shared" si="0"/>
        <v>18</v>
      </c>
      <c r="L10" s="65">
        <f t="shared" si="1"/>
        <v>0</v>
      </c>
      <c r="N10" s="33"/>
    </row>
    <row r="11" spans="1:14" ht="29.4" thickBot="1" x14ac:dyDescent="0.35">
      <c r="A11" s="21" t="s">
        <v>329</v>
      </c>
      <c r="B11" s="18"/>
      <c r="C11" s="24" t="s">
        <v>331</v>
      </c>
      <c r="D11" s="18"/>
      <c r="E11" s="18">
        <v>3</v>
      </c>
      <c r="F11" s="20" t="s">
        <v>146</v>
      </c>
      <c r="G11" s="18"/>
      <c r="H11" s="18"/>
      <c r="I11" s="18"/>
      <c r="J11" s="20" t="s">
        <v>146</v>
      </c>
      <c r="K11" s="66">
        <f t="shared" si="0"/>
        <v>4.5</v>
      </c>
      <c r="L11" s="65">
        <f t="shared" si="1"/>
        <v>0</v>
      </c>
      <c r="N11" s="33"/>
    </row>
    <row r="12" spans="1:14" ht="29.4" thickBot="1" x14ac:dyDescent="0.35">
      <c r="A12" s="21" t="s">
        <v>330</v>
      </c>
      <c r="B12" s="18"/>
      <c r="C12" s="24" t="s">
        <v>331</v>
      </c>
      <c r="D12" s="18"/>
      <c r="E12" s="18"/>
      <c r="F12" s="20" t="s">
        <v>146</v>
      </c>
      <c r="G12" s="18"/>
      <c r="H12" s="18"/>
      <c r="I12" s="18">
        <v>12</v>
      </c>
      <c r="J12" s="20" t="s">
        <v>146</v>
      </c>
      <c r="K12" s="66">
        <f t="shared" si="0"/>
        <v>8</v>
      </c>
      <c r="L12" s="65">
        <f t="shared" si="1"/>
        <v>0</v>
      </c>
      <c r="N12" s="33"/>
    </row>
    <row r="13" spans="1:14" ht="15" thickBot="1" x14ac:dyDescent="0.35">
      <c r="A13" s="21"/>
      <c r="B13" s="18"/>
      <c r="C13" s="18"/>
      <c r="D13" s="18"/>
      <c r="E13" s="18"/>
      <c r="F13" s="18"/>
      <c r="G13" s="18"/>
      <c r="H13" s="18"/>
      <c r="I13" s="18"/>
      <c r="J13" s="18"/>
      <c r="K13" s="66">
        <f t="shared" si="0"/>
        <v>0</v>
      </c>
      <c r="L13" s="65">
        <f t="shared" si="1"/>
        <v>0</v>
      </c>
      <c r="N13" s="33"/>
    </row>
    <row r="14" spans="1:14" ht="15" thickBot="1" x14ac:dyDescent="0.35">
      <c r="A14" s="21"/>
      <c r="B14" s="18"/>
      <c r="C14" s="18"/>
      <c r="D14" s="18"/>
      <c r="E14" s="18"/>
      <c r="F14" s="18"/>
      <c r="G14" s="18"/>
      <c r="H14" s="18"/>
      <c r="I14" s="18"/>
      <c r="J14" s="18"/>
      <c r="K14" s="66">
        <f t="shared" si="0"/>
        <v>0</v>
      </c>
      <c r="L14" s="65">
        <f t="shared" si="1"/>
        <v>0</v>
      </c>
      <c r="N14" s="33"/>
    </row>
    <row r="15" spans="1:14" ht="15" thickBot="1" x14ac:dyDescent="0.35">
      <c r="A15" s="21"/>
      <c r="B15" s="18"/>
      <c r="C15" s="18"/>
      <c r="D15" s="18"/>
      <c r="E15" s="18"/>
      <c r="F15" s="18"/>
      <c r="G15" s="18"/>
      <c r="H15" s="18"/>
      <c r="I15" s="18"/>
      <c r="J15" s="18"/>
      <c r="K15" s="66">
        <f t="shared" si="0"/>
        <v>0</v>
      </c>
      <c r="L15" s="65">
        <f t="shared" si="1"/>
        <v>0</v>
      </c>
      <c r="N15" s="33"/>
    </row>
    <row r="16" spans="1:14" ht="15" thickBot="1" x14ac:dyDescent="0.35">
      <c r="A16" s="21"/>
      <c r="B16" s="18"/>
      <c r="C16" s="18"/>
      <c r="D16" s="18"/>
      <c r="E16" s="18"/>
      <c r="F16" s="18"/>
      <c r="G16" s="18"/>
      <c r="H16" s="18"/>
      <c r="I16" s="18"/>
      <c r="J16" s="18"/>
      <c r="K16" s="66">
        <f t="shared" si="0"/>
        <v>0</v>
      </c>
      <c r="L16" s="65">
        <f t="shared" si="1"/>
        <v>0</v>
      </c>
      <c r="N16" s="33"/>
    </row>
    <row r="17" spans="1:14" ht="15" thickBot="1" x14ac:dyDescent="0.35">
      <c r="A17" s="21"/>
      <c r="B17" s="18"/>
      <c r="C17" s="18"/>
      <c r="D17" s="18"/>
      <c r="E17" s="18"/>
      <c r="F17" s="18"/>
      <c r="G17" s="18"/>
      <c r="H17" s="18"/>
      <c r="I17" s="18"/>
      <c r="J17" s="18"/>
      <c r="K17" s="66">
        <f t="shared" si="0"/>
        <v>0</v>
      </c>
      <c r="L17" s="65">
        <f t="shared" si="1"/>
        <v>0</v>
      </c>
      <c r="N17" s="33"/>
    </row>
    <row r="18" spans="1:14" ht="15" thickBot="1" x14ac:dyDescent="0.35">
      <c r="A18" s="21"/>
      <c r="B18" s="18"/>
      <c r="C18" s="18"/>
      <c r="D18" s="18"/>
      <c r="E18" s="18"/>
      <c r="F18" s="18"/>
      <c r="G18" s="18"/>
      <c r="H18" s="18"/>
      <c r="I18" s="18"/>
      <c r="J18" s="18"/>
      <c r="K18" s="66">
        <f t="shared" si="0"/>
        <v>0</v>
      </c>
      <c r="L18" s="65">
        <f t="shared" si="1"/>
        <v>0</v>
      </c>
      <c r="N18" s="33"/>
    </row>
    <row r="19" spans="1:14" ht="15" thickBot="1" x14ac:dyDescent="0.35">
      <c r="A19" s="21"/>
      <c r="B19" s="18"/>
      <c r="C19" s="18"/>
      <c r="D19" s="18"/>
      <c r="E19" s="18"/>
      <c r="F19" s="18"/>
      <c r="G19" s="18"/>
      <c r="H19" s="18"/>
      <c r="I19" s="18"/>
      <c r="J19" s="18"/>
      <c r="K19" s="66">
        <f t="shared" si="0"/>
        <v>0</v>
      </c>
      <c r="L19" s="65">
        <f t="shared" si="1"/>
        <v>0</v>
      </c>
      <c r="N19" s="33"/>
    </row>
    <row r="20" spans="1:14" ht="15" thickBot="1" x14ac:dyDescent="0.35">
      <c r="A20" s="21"/>
      <c r="B20" s="18"/>
      <c r="C20" s="18"/>
      <c r="D20" s="18"/>
      <c r="E20" s="18"/>
      <c r="F20" s="18"/>
      <c r="G20" s="18"/>
      <c r="H20" s="18"/>
      <c r="I20" s="18"/>
      <c r="J20" s="18"/>
      <c r="K20" s="66">
        <f t="shared" si="0"/>
        <v>0</v>
      </c>
      <c r="L20" s="65">
        <f t="shared" si="1"/>
        <v>0</v>
      </c>
      <c r="N20" s="33"/>
    </row>
    <row r="21" spans="1:14" ht="15" thickBot="1" x14ac:dyDescent="0.35">
      <c r="A21" s="21"/>
      <c r="B21" s="18"/>
      <c r="C21" s="18"/>
      <c r="D21" s="18"/>
      <c r="E21" s="18"/>
      <c r="F21" s="18"/>
      <c r="G21" s="18"/>
      <c r="H21" s="18"/>
      <c r="I21" s="18"/>
      <c r="J21" s="18"/>
      <c r="K21" s="66">
        <f t="shared" si="0"/>
        <v>0</v>
      </c>
      <c r="L21" s="65">
        <f t="shared" si="1"/>
        <v>0</v>
      </c>
      <c r="N21" s="33"/>
    </row>
    <row r="22" spans="1:14" ht="15" thickBot="1" x14ac:dyDescent="0.35">
      <c r="A22" s="21"/>
      <c r="B22" s="18"/>
      <c r="C22" s="18"/>
      <c r="D22" s="18"/>
      <c r="E22" s="18"/>
      <c r="F22" s="18"/>
      <c r="G22" s="18"/>
      <c r="H22" s="18"/>
      <c r="I22" s="18"/>
      <c r="J22" s="18"/>
      <c r="K22" s="66">
        <f t="shared" si="0"/>
        <v>0</v>
      </c>
      <c r="L22" s="65">
        <f t="shared" si="1"/>
        <v>0</v>
      </c>
      <c r="N22" s="33"/>
    </row>
    <row r="23" spans="1:14" ht="15" thickBot="1" x14ac:dyDescent="0.35">
      <c r="A23" s="21"/>
      <c r="B23" s="18"/>
      <c r="C23" s="18"/>
      <c r="D23" s="18"/>
      <c r="E23" s="18"/>
      <c r="F23" s="18"/>
      <c r="G23" s="18"/>
      <c r="H23" s="18"/>
      <c r="I23" s="18"/>
      <c r="J23" s="18"/>
      <c r="K23" s="66">
        <f t="shared" si="0"/>
        <v>0</v>
      </c>
      <c r="L23" s="65">
        <f t="shared" si="1"/>
        <v>0</v>
      </c>
    </row>
    <row r="24" spans="1:14" ht="15" thickBot="1" x14ac:dyDescent="0.35">
      <c r="A24" s="21"/>
      <c r="B24" s="18"/>
      <c r="C24" s="18"/>
      <c r="D24" s="18"/>
      <c r="E24" s="18"/>
      <c r="F24" s="18"/>
      <c r="G24" s="18"/>
      <c r="H24" s="18"/>
      <c r="I24" s="18"/>
      <c r="J24" s="18"/>
      <c r="K24" s="66">
        <f t="shared" si="0"/>
        <v>0</v>
      </c>
      <c r="L24" s="65">
        <f t="shared" si="1"/>
        <v>0</v>
      </c>
    </row>
    <row r="25" spans="1:14" ht="15" thickBot="1" x14ac:dyDescent="0.35">
      <c r="A25" s="21"/>
      <c r="B25" s="18"/>
      <c r="C25" s="18"/>
      <c r="D25" s="18"/>
      <c r="E25" s="18"/>
      <c r="F25" s="18"/>
      <c r="G25" s="18"/>
      <c r="H25" s="18"/>
      <c r="I25" s="18"/>
      <c r="J25" s="18"/>
      <c r="K25" s="66">
        <f t="shared" si="0"/>
        <v>0</v>
      </c>
      <c r="L25" s="65">
        <f t="shared" si="1"/>
        <v>0</v>
      </c>
    </row>
    <row r="26" spans="1:14" ht="15" thickBot="1" x14ac:dyDescent="0.35">
      <c r="A26" s="21"/>
      <c r="B26" s="18"/>
      <c r="C26" s="18"/>
      <c r="D26" s="18"/>
      <c r="E26" s="18"/>
      <c r="F26" s="18"/>
      <c r="G26" s="18"/>
      <c r="H26" s="18"/>
      <c r="I26" s="18"/>
      <c r="J26" s="18"/>
      <c r="K26" s="66">
        <f t="shared" si="0"/>
        <v>0</v>
      </c>
      <c r="L26" s="65">
        <f t="shared" si="1"/>
        <v>0</v>
      </c>
    </row>
    <row r="27" spans="1:14" ht="15" thickBot="1" x14ac:dyDescent="0.35">
      <c r="A27" s="21"/>
      <c r="B27" s="18"/>
      <c r="C27" s="18"/>
      <c r="D27" s="18"/>
      <c r="E27" s="18"/>
      <c r="F27" s="18"/>
      <c r="G27" s="18"/>
      <c r="H27" s="18"/>
      <c r="I27" s="18"/>
      <c r="J27" s="18"/>
      <c r="K27" s="66">
        <f t="shared" si="0"/>
        <v>0</v>
      </c>
      <c r="L27" s="65">
        <f t="shared" si="1"/>
        <v>0</v>
      </c>
    </row>
    <row r="28" spans="1:14" ht="15" thickBot="1" x14ac:dyDescent="0.35">
      <c r="A28" s="21"/>
      <c r="B28" s="18"/>
      <c r="C28" s="18"/>
      <c r="D28" s="18"/>
      <c r="E28" s="18"/>
      <c r="F28" s="18"/>
      <c r="G28" s="18"/>
      <c r="H28" s="18"/>
      <c r="I28" s="18"/>
      <c r="J28" s="18"/>
      <c r="K28" s="66">
        <f t="shared" si="0"/>
        <v>0</v>
      </c>
      <c r="L28" s="65">
        <f t="shared" si="1"/>
        <v>0</v>
      </c>
    </row>
    <row r="29" spans="1:14" ht="15" thickBot="1" x14ac:dyDescent="0.35">
      <c r="A29" s="21"/>
      <c r="B29" s="18"/>
      <c r="C29" s="18"/>
      <c r="D29" s="18"/>
      <c r="E29" s="18"/>
      <c r="F29" s="18"/>
      <c r="G29" s="18"/>
      <c r="H29" s="18"/>
      <c r="I29" s="18"/>
      <c r="J29" s="18"/>
      <c r="K29" s="66">
        <f t="shared" si="0"/>
        <v>0</v>
      </c>
      <c r="L29" s="65">
        <f t="shared" si="1"/>
        <v>0</v>
      </c>
    </row>
    <row r="30" spans="1:14" ht="15" thickBot="1" x14ac:dyDescent="0.35">
      <c r="A30" s="21"/>
      <c r="B30" s="18"/>
      <c r="C30" s="18"/>
      <c r="D30" s="18"/>
      <c r="E30" s="18"/>
      <c r="F30" s="18"/>
      <c r="G30" s="18"/>
      <c r="H30" s="18"/>
      <c r="I30" s="18"/>
      <c r="J30" s="18"/>
      <c r="K30" s="66">
        <f t="shared" si="0"/>
        <v>0</v>
      </c>
      <c r="L30" s="65">
        <f t="shared" si="1"/>
        <v>0</v>
      </c>
    </row>
    <row r="31" spans="1:14" ht="15" thickBot="1" x14ac:dyDescent="0.35">
      <c r="A31" s="21"/>
      <c r="B31" s="18"/>
      <c r="C31" s="18"/>
      <c r="D31" s="18"/>
      <c r="E31" s="18"/>
      <c r="F31" s="18"/>
      <c r="G31" s="18"/>
      <c r="H31" s="18"/>
      <c r="I31" s="18"/>
      <c r="J31" s="18"/>
      <c r="K31" s="66">
        <f t="shared" si="0"/>
        <v>0</v>
      </c>
      <c r="L31" s="65">
        <f t="shared" si="1"/>
        <v>0</v>
      </c>
    </row>
    <row r="32" spans="1:14" ht="15" thickBot="1" x14ac:dyDescent="0.35">
      <c r="A32" s="21"/>
      <c r="B32" s="18"/>
      <c r="C32" s="18"/>
      <c r="D32" s="18"/>
      <c r="E32" s="18"/>
      <c r="F32" s="18"/>
      <c r="G32" s="18"/>
      <c r="H32" s="18"/>
      <c r="I32" s="18"/>
      <c r="J32" s="18"/>
      <c r="K32" s="66">
        <f t="shared" si="0"/>
        <v>0</v>
      </c>
      <c r="L32" s="65">
        <f t="shared" si="1"/>
        <v>0</v>
      </c>
    </row>
    <row r="33" spans="1:12" ht="15" thickBot="1" x14ac:dyDescent="0.35">
      <c r="A33" s="21"/>
      <c r="B33" s="18"/>
      <c r="C33" s="18"/>
      <c r="D33" s="18"/>
      <c r="E33" s="18"/>
      <c r="F33" s="18"/>
      <c r="G33" s="18"/>
      <c r="H33" s="18"/>
      <c r="I33" s="18"/>
      <c r="J33" s="18"/>
      <c r="K33" s="66">
        <f t="shared" si="0"/>
        <v>0</v>
      </c>
      <c r="L33" s="65">
        <f t="shared" si="1"/>
        <v>0</v>
      </c>
    </row>
    <row r="34" spans="1:12" ht="15" thickBot="1" x14ac:dyDescent="0.35">
      <c r="A34" s="21"/>
      <c r="B34" s="18"/>
      <c r="C34" s="18"/>
      <c r="D34" s="18"/>
      <c r="E34" s="18"/>
      <c r="F34" s="18"/>
      <c r="G34" s="18"/>
      <c r="H34" s="18"/>
      <c r="I34" s="18"/>
      <c r="J34" s="18"/>
      <c r="K34" s="66">
        <f t="shared" si="0"/>
        <v>0</v>
      </c>
      <c r="L34" s="65">
        <f t="shared" si="1"/>
        <v>0</v>
      </c>
    </row>
    <row r="35" spans="1:12" ht="15" thickBot="1" x14ac:dyDescent="0.35">
      <c r="A35" s="22"/>
      <c r="B35" s="23"/>
      <c r="C35" s="23"/>
      <c r="D35" s="25"/>
      <c r="E35" s="25"/>
      <c r="F35" s="25"/>
      <c r="G35" s="25"/>
      <c r="H35" s="25"/>
      <c r="I35" s="25"/>
      <c r="J35" s="25"/>
      <c r="K35" s="67">
        <f t="shared" si="0"/>
        <v>0</v>
      </c>
      <c r="L35" s="65">
        <f t="shared" si="1"/>
        <v>0</v>
      </c>
    </row>
    <row r="36" spans="1:12" ht="15" thickBot="1" x14ac:dyDescent="0.35">
      <c r="D36" s="26" t="s">
        <v>167</v>
      </c>
      <c r="E36" s="27">
        <f>SUM(E5:E35)</f>
        <v>66</v>
      </c>
      <c r="F36" s="27"/>
      <c r="G36" s="27">
        <f t="shared" ref="G36:L36" si="2">SUM(G5:G35)</f>
        <v>0</v>
      </c>
      <c r="H36" s="27"/>
      <c r="I36" s="27">
        <f t="shared" si="2"/>
        <v>12</v>
      </c>
      <c r="J36" s="27"/>
      <c r="K36" s="68">
        <f t="shared" si="2"/>
        <v>107</v>
      </c>
      <c r="L36" s="68">
        <f t="shared" si="2"/>
        <v>0</v>
      </c>
    </row>
    <row r="37" spans="1:12" ht="15" thickBot="1" x14ac:dyDescent="0.35"/>
    <row r="38" spans="1:12" x14ac:dyDescent="0.3">
      <c r="A38" s="221" t="s">
        <v>210</v>
      </c>
      <c r="B38" s="222"/>
      <c r="C38" s="222"/>
      <c r="D38" s="222"/>
      <c r="E38" s="222"/>
      <c r="F38" s="222"/>
      <c r="G38" s="222"/>
      <c r="H38" s="222"/>
      <c r="I38" s="222"/>
      <c r="J38" s="222"/>
      <c r="K38" s="222"/>
      <c r="L38" s="223"/>
    </row>
    <row r="39" spans="1:12" x14ac:dyDescent="0.3">
      <c r="A39" s="92" t="s">
        <v>160</v>
      </c>
      <c r="B39" s="216" t="s">
        <v>224</v>
      </c>
      <c r="C39" s="217"/>
      <c r="D39" s="218"/>
      <c r="E39" s="219"/>
      <c r="F39" s="219"/>
      <c r="G39" s="219"/>
      <c r="H39" s="219"/>
      <c r="I39" s="219"/>
      <c r="J39" s="219"/>
      <c r="K39" s="219"/>
      <c r="L39" s="220"/>
    </row>
    <row r="40" spans="1:12" ht="43.8" thickBot="1" x14ac:dyDescent="0.35">
      <c r="A40" s="90" t="s">
        <v>161</v>
      </c>
      <c r="B40" s="91" t="s">
        <v>162</v>
      </c>
      <c r="C40" s="91" t="s">
        <v>163</v>
      </c>
      <c r="D40" s="91" t="s">
        <v>164</v>
      </c>
      <c r="E40" s="91" t="s">
        <v>165</v>
      </c>
      <c r="F40" s="91" t="s">
        <v>253</v>
      </c>
      <c r="G40" s="91" t="s">
        <v>166</v>
      </c>
      <c r="H40" s="91" t="s">
        <v>253</v>
      </c>
      <c r="I40" s="91" t="s">
        <v>223</v>
      </c>
      <c r="J40" s="91" t="s">
        <v>253</v>
      </c>
      <c r="K40" s="88" t="s">
        <v>219</v>
      </c>
      <c r="L40" s="89" t="s">
        <v>218</v>
      </c>
    </row>
    <row r="41" spans="1:12" ht="15" thickBot="1" x14ac:dyDescent="0.35">
      <c r="A41" s="19"/>
      <c r="B41" s="20"/>
      <c r="C41" s="24"/>
      <c r="D41" s="20"/>
      <c r="E41" s="20"/>
      <c r="F41" s="20"/>
      <c r="G41" s="20"/>
      <c r="H41" s="20"/>
      <c r="I41" s="20"/>
      <c r="J41" s="20"/>
      <c r="K41" s="67">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69">
        <f t="shared" si="3"/>
        <v>0</v>
      </c>
      <c r="L71" s="65">
        <f t="shared" si="4"/>
        <v>0</v>
      </c>
    </row>
    <row r="72" spans="1:12" ht="15" thickBot="1" x14ac:dyDescent="0.35">
      <c r="D72" s="26" t="s">
        <v>167</v>
      </c>
      <c r="E72" s="27">
        <f>SUM(E41:E71)</f>
        <v>0</v>
      </c>
      <c r="F72" s="27">
        <f t="shared" ref="F72:L72" si="5">SUM(F41:F71)</f>
        <v>0</v>
      </c>
      <c r="G72" s="27">
        <f t="shared" si="5"/>
        <v>0</v>
      </c>
      <c r="H72" s="27">
        <f t="shared" si="5"/>
        <v>0</v>
      </c>
      <c r="I72" s="27">
        <f t="shared" si="5"/>
        <v>0</v>
      </c>
      <c r="J72" s="27">
        <f t="shared" si="5"/>
        <v>0</v>
      </c>
      <c r="K72" s="68">
        <f t="shared" si="5"/>
        <v>0</v>
      </c>
      <c r="L72" s="68">
        <f t="shared" si="5"/>
        <v>0</v>
      </c>
    </row>
    <row r="73" spans="1:12" ht="15" thickBot="1" x14ac:dyDescent="0.35"/>
    <row r="74" spans="1:12" x14ac:dyDescent="0.3">
      <c r="A74" s="221" t="s">
        <v>216</v>
      </c>
      <c r="B74" s="222"/>
      <c r="C74" s="222"/>
      <c r="D74" s="222"/>
      <c r="E74" s="222"/>
      <c r="F74" s="222"/>
      <c r="G74" s="222"/>
      <c r="H74" s="222"/>
      <c r="I74" s="222"/>
      <c r="J74" s="222"/>
      <c r="K74" s="222"/>
      <c r="L74" s="223"/>
    </row>
    <row r="75" spans="1:12" x14ac:dyDescent="0.3">
      <c r="A75" s="92" t="s">
        <v>160</v>
      </c>
      <c r="B75" s="216" t="s">
        <v>224</v>
      </c>
      <c r="C75" s="217"/>
      <c r="D75" s="218"/>
      <c r="E75" s="219"/>
      <c r="F75" s="219"/>
      <c r="G75" s="219"/>
      <c r="H75" s="219"/>
      <c r="I75" s="219"/>
      <c r="J75" s="219"/>
      <c r="K75" s="219"/>
      <c r="L75" s="220"/>
    </row>
    <row r="76" spans="1:12" ht="43.8" thickBot="1" x14ac:dyDescent="0.35">
      <c r="A76" s="90" t="s">
        <v>161</v>
      </c>
      <c r="B76" s="91" t="s">
        <v>162</v>
      </c>
      <c r="C76" s="91" t="s">
        <v>163</v>
      </c>
      <c r="D76" s="91" t="s">
        <v>164</v>
      </c>
      <c r="E76" s="91" t="s">
        <v>165</v>
      </c>
      <c r="F76" s="91" t="s">
        <v>253</v>
      </c>
      <c r="G76" s="91" t="s">
        <v>166</v>
      </c>
      <c r="H76" s="91" t="s">
        <v>253</v>
      </c>
      <c r="I76" s="91" t="s">
        <v>223</v>
      </c>
      <c r="J76" s="91" t="s">
        <v>253</v>
      </c>
      <c r="K76" s="88" t="s">
        <v>219</v>
      </c>
      <c r="L76" s="89" t="s">
        <v>218</v>
      </c>
    </row>
    <row r="77" spans="1:12" ht="15" thickBot="1" x14ac:dyDescent="0.35">
      <c r="A77" s="19"/>
      <c r="B77" s="20"/>
      <c r="C77" s="24"/>
      <c r="D77" s="20"/>
      <c r="E77" s="20"/>
      <c r="F77" s="20"/>
      <c r="G77" s="20"/>
      <c r="H77" s="20"/>
      <c r="I77" s="20"/>
      <c r="J77" s="20"/>
      <c r="K77" s="71">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2">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69">
        <f t="shared" si="6"/>
        <v>0</v>
      </c>
      <c r="L107" s="65">
        <f t="shared" si="7"/>
        <v>0</v>
      </c>
    </row>
    <row r="108" spans="1:12" ht="15" thickBot="1" x14ac:dyDescent="0.35">
      <c r="D108" s="26" t="s">
        <v>167</v>
      </c>
      <c r="E108" s="27">
        <f>SUM(E77:E107)</f>
        <v>0</v>
      </c>
      <c r="F108" s="27">
        <f t="shared" ref="F108:L108" si="8">SUM(F77:F107)</f>
        <v>0</v>
      </c>
      <c r="G108" s="27">
        <f t="shared" si="8"/>
        <v>0</v>
      </c>
      <c r="H108" s="27">
        <f t="shared" si="8"/>
        <v>0</v>
      </c>
      <c r="I108" s="27">
        <f t="shared" si="8"/>
        <v>0</v>
      </c>
      <c r="J108" s="27">
        <f t="shared" si="8"/>
        <v>0</v>
      </c>
      <c r="K108" s="68">
        <f t="shared" si="8"/>
        <v>0</v>
      </c>
      <c r="L108" s="68">
        <f t="shared" si="8"/>
        <v>0</v>
      </c>
    </row>
    <row r="109" spans="1:12" ht="15" thickBot="1" x14ac:dyDescent="0.35"/>
    <row r="110" spans="1:12" x14ac:dyDescent="0.3">
      <c r="A110" s="221" t="s">
        <v>217</v>
      </c>
      <c r="B110" s="222"/>
      <c r="C110" s="222"/>
      <c r="D110" s="222"/>
      <c r="E110" s="222"/>
      <c r="F110" s="222"/>
      <c r="G110" s="222"/>
      <c r="H110" s="222"/>
      <c r="I110" s="222"/>
      <c r="J110" s="222"/>
      <c r="K110" s="222"/>
      <c r="L110" s="223"/>
    </row>
    <row r="111" spans="1:12" x14ac:dyDescent="0.3">
      <c r="A111" s="92" t="s">
        <v>160</v>
      </c>
      <c r="B111" s="216" t="s">
        <v>224</v>
      </c>
      <c r="C111" s="217"/>
      <c r="D111" s="218"/>
      <c r="E111" s="219"/>
      <c r="F111" s="219"/>
      <c r="G111" s="219"/>
      <c r="H111" s="219"/>
      <c r="I111" s="219"/>
      <c r="J111" s="219"/>
      <c r="K111" s="219"/>
      <c r="L111" s="220"/>
    </row>
    <row r="112" spans="1:12" ht="43.8" thickBot="1" x14ac:dyDescent="0.35">
      <c r="A112" s="90" t="s">
        <v>161</v>
      </c>
      <c r="B112" s="91" t="s">
        <v>162</v>
      </c>
      <c r="C112" s="91" t="s">
        <v>163</v>
      </c>
      <c r="D112" s="91" t="s">
        <v>164</v>
      </c>
      <c r="E112" s="91" t="s">
        <v>165</v>
      </c>
      <c r="F112" s="91" t="s">
        <v>253</v>
      </c>
      <c r="G112" s="91" t="s">
        <v>166</v>
      </c>
      <c r="H112" s="91" t="s">
        <v>253</v>
      </c>
      <c r="I112" s="91" t="s">
        <v>223</v>
      </c>
      <c r="J112" s="91" t="s">
        <v>253</v>
      </c>
      <c r="K112" s="88" t="s">
        <v>219</v>
      </c>
      <c r="L112" s="89" t="s">
        <v>218</v>
      </c>
    </row>
    <row r="113" spans="1:12" ht="15" thickBot="1" x14ac:dyDescent="0.35">
      <c r="A113" s="19"/>
      <c r="B113" s="20"/>
      <c r="C113" s="24"/>
      <c r="D113" s="20"/>
      <c r="E113" s="20"/>
      <c r="F113" s="20"/>
      <c r="G113" s="20"/>
      <c r="H113" s="20"/>
      <c r="I113" s="20"/>
      <c r="J113" s="20"/>
      <c r="K113" s="72">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0">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69">
        <f t="shared" si="9"/>
        <v>0</v>
      </c>
      <c r="L143" s="65">
        <f t="shared" si="10"/>
        <v>0</v>
      </c>
    </row>
    <row r="144" spans="1:12" ht="15" thickBot="1" x14ac:dyDescent="0.35">
      <c r="D144" s="26" t="s">
        <v>167</v>
      </c>
      <c r="E144" s="27">
        <f>SUM(E113:E143)</f>
        <v>0</v>
      </c>
      <c r="F144" s="27">
        <f t="shared" ref="F144:L144" si="11">SUM(F113:F143)</f>
        <v>0</v>
      </c>
      <c r="G144" s="27">
        <f t="shared" si="11"/>
        <v>0</v>
      </c>
      <c r="H144" s="27">
        <f t="shared" si="11"/>
        <v>0</v>
      </c>
      <c r="I144" s="27">
        <f t="shared" si="11"/>
        <v>0</v>
      </c>
      <c r="J144" s="27">
        <f t="shared" si="11"/>
        <v>0</v>
      </c>
      <c r="K144" s="68">
        <f t="shared" si="11"/>
        <v>0</v>
      </c>
      <c r="L144" s="68">
        <f t="shared" si="11"/>
        <v>0</v>
      </c>
    </row>
    <row r="145" spans="4:12" ht="15" thickBot="1" x14ac:dyDescent="0.35"/>
    <row r="146" spans="4:12" ht="15" thickBot="1" x14ac:dyDescent="0.35">
      <c r="D146" s="59" t="s">
        <v>220</v>
      </c>
      <c r="E146" s="60">
        <f>E144+E108+E72+E36</f>
        <v>66</v>
      </c>
      <c r="F146" s="60">
        <f t="shared" ref="F146:L146" si="12">F144+F108+F72+F36</f>
        <v>0</v>
      </c>
      <c r="G146" s="60">
        <f t="shared" si="12"/>
        <v>0</v>
      </c>
      <c r="H146" s="60">
        <f t="shared" si="12"/>
        <v>0</v>
      </c>
      <c r="I146" s="60">
        <f t="shared" si="12"/>
        <v>12</v>
      </c>
      <c r="J146" s="60">
        <f t="shared" si="12"/>
        <v>0</v>
      </c>
      <c r="K146" s="61">
        <f t="shared" si="12"/>
        <v>107</v>
      </c>
      <c r="L146" s="62">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J113:J143 H5:H35 F5:F35 F41:F71 H41:H71 J41:J71 F77:F107 H77:H107 J77:J107 F113:F143 H113:H143 J5:J35" xr:uid="{00000000-0002-0000-0500-000000000000}">
      <formula1>"OUI, NON"</formula1>
    </dataValidation>
  </dataValidations>
  <pageMargins left="0.25" right="0.25" top="0.75" bottom="0.75" header="0.3" footer="0.3"/>
  <pageSetup paperSize="8" scale="81" fitToHeight="0"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tabSelected="1" workbookViewId="0">
      <selection activeCell="D14" sqref="D14"/>
    </sheetView>
  </sheetViews>
  <sheetFormatPr baseColWidth="10" defaultColWidth="11.44140625" defaultRowHeight="14.4" x14ac:dyDescent="0.3"/>
  <cols>
    <col min="2" max="2" width="17.109375" customWidth="1"/>
    <col min="4" max="4" width="13.44140625" customWidth="1"/>
    <col min="5" max="5" width="18.33203125" customWidth="1"/>
    <col min="6" max="6" width="10.109375" customWidth="1"/>
  </cols>
  <sheetData>
    <row r="1" spans="1:12" ht="25.8" x14ac:dyDescent="0.3">
      <c r="A1" s="248" t="s">
        <v>251</v>
      </c>
      <c r="B1" s="248"/>
      <c r="C1" s="248"/>
      <c r="D1" s="248"/>
      <c r="E1" s="248"/>
      <c r="F1" s="248"/>
      <c r="G1" s="248"/>
      <c r="H1" s="248"/>
      <c r="I1" s="248"/>
      <c r="J1" s="248"/>
      <c r="K1" s="248"/>
      <c r="L1" s="248"/>
    </row>
    <row r="2" spans="1:12" ht="15.6" x14ac:dyDescent="0.3">
      <c r="A2" s="97" t="s">
        <v>231</v>
      </c>
      <c r="C2" s="233" t="str">
        <f>'1. NOTE PRESENTATION'!B3</f>
        <v>Diplôme Universitaire de Soins Infirmiers en Réanimation (DUSIR)</v>
      </c>
      <c r="D2" s="234"/>
      <c r="E2" s="234"/>
      <c r="F2" s="234"/>
      <c r="G2" s="234"/>
      <c r="H2" s="234"/>
      <c r="I2" s="234"/>
      <c r="J2" s="234"/>
      <c r="K2" s="234"/>
      <c r="L2" s="235"/>
    </row>
    <row r="3" spans="1:12" ht="15.6" x14ac:dyDescent="0.3">
      <c r="A3" s="98" t="s">
        <v>232</v>
      </c>
      <c r="D3" s="236" t="s">
        <v>332</v>
      </c>
      <c r="E3" s="237"/>
      <c r="F3" s="237"/>
      <c r="G3" s="237"/>
      <c r="H3" s="237"/>
      <c r="I3" s="238"/>
    </row>
    <row r="4" spans="1:12" ht="15.6" x14ac:dyDescent="0.3">
      <c r="A4" s="98" t="s">
        <v>233</v>
      </c>
      <c r="D4" s="109" t="str">
        <f>'1. NOTE PRESENTATION'!B10</f>
        <v>Master</v>
      </c>
    </row>
    <row r="5" spans="1:12" ht="15" thickBot="1" x14ac:dyDescent="0.35"/>
    <row r="6" spans="1:12" ht="21.6" thickBot="1" x14ac:dyDescent="0.35">
      <c r="A6" s="239" t="s">
        <v>234</v>
      </c>
      <c r="B6" s="240"/>
      <c r="C6" s="240"/>
      <c r="D6" s="240"/>
      <c r="E6" s="241"/>
      <c r="G6" s="242" t="s">
        <v>235</v>
      </c>
      <c r="H6" s="243"/>
      <c r="I6" s="243"/>
      <c r="J6" s="243"/>
      <c r="K6" s="243"/>
      <c r="L6" s="244"/>
    </row>
    <row r="8" spans="1:12" ht="15.6" x14ac:dyDescent="0.3">
      <c r="C8" s="99" t="s">
        <v>236</v>
      </c>
      <c r="D8" s="99" t="s">
        <v>237</v>
      </c>
      <c r="E8" s="99" t="s">
        <v>238</v>
      </c>
      <c r="G8" s="245" t="s">
        <v>239</v>
      </c>
      <c r="H8" s="245"/>
      <c r="I8" s="245"/>
      <c r="J8" s="99" t="s">
        <v>236</v>
      </c>
      <c r="K8" s="245" t="s">
        <v>240</v>
      </c>
      <c r="L8" s="245"/>
    </row>
    <row r="9" spans="1:12" x14ac:dyDescent="0.3">
      <c r="A9" s="226" t="s">
        <v>259</v>
      </c>
      <c r="B9" s="227"/>
      <c r="C9" s="94">
        <v>40</v>
      </c>
      <c r="D9" s="95">
        <v>707</v>
      </c>
      <c r="E9" s="100">
        <f>C9*D9</f>
        <v>28280</v>
      </c>
      <c r="G9" s="228" t="s">
        <v>252</v>
      </c>
      <c r="H9" s="229"/>
      <c r="I9" s="230"/>
      <c r="J9" s="101"/>
      <c r="K9" s="231">
        <f>C9*E17</f>
        <v>2280</v>
      </c>
      <c r="L9" s="232"/>
    </row>
    <row r="10" spans="1:12" x14ac:dyDescent="0.3">
      <c r="A10" s="227" t="s">
        <v>255</v>
      </c>
      <c r="B10" s="249"/>
      <c r="C10" s="94"/>
      <c r="D10" s="95"/>
      <c r="E10" s="100">
        <f>C10*D10</f>
        <v>0</v>
      </c>
      <c r="G10" s="228" t="s">
        <v>242</v>
      </c>
      <c r="H10" s="229"/>
      <c r="I10" s="230"/>
      <c r="J10" s="101"/>
      <c r="K10" s="231">
        <f>IF(D4="Licence",((C9*100)+((E9+E13)-(C9*100))*(35/100)),IF(D4="Master",((C9*200)+((E9+E13)-(C9*200))*(35/100)),((C9*500)+((E9+E13)-(C9*500))*(35/100))))</f>
        <v>15098</v>
      </c>
      <c r="L10" s="232"/>
    </row>
    <row r="11" spans="1:12" x14ac:dyDescent="0.3">
      <c r="A11" s="227" t="s">
        <v>256</v>
      </c>
      <c r="B11" s="249"/>
      <c r="C11" s="94"/>
      <c r="D11" s="95"/>
      <c r="E11" s="100">
        <f t="shared" ref="E11:E12" si="0">C11*D11</f>
        <v>0</v>
      </c>
      <c r="G11" s="228" t="s">
        <v>244</v>
      </c>
      <c r="H11" s="229"/>
      <c r="I11" s="230"/>
      <c r="J11" s="101"/>
      <c r="K11" s="246">
        <v>1500</v>
      </c>
      <c r="L11" s="247"/>
    </row>
    <row r="12" spans="1:12" x14ac:dyDescent="0.3">
      <c r="A12" s="227" t="s">
        <v>257</v>
      </c>
      <c r="B12" s="249"/>
      <c r="C12" s="94"/>
      <c r="D12" s="95"/>
      <c r="E12" s="100">
        <f t="shared" si="0"/>
        <v>0</v>
      </c>
      <c r="G12" s="228" t="s">
        <v>245</v>
      </c>
      <c r="H12" s="229"/>
      <c r="I12" s="230"/>
      <c r="J12" s="101"/>
      <c r="K12" s="246"/>
      <c r="L12" s="247"/>
    </row>
    <row r="13" spans="1:12" ht="15.6" x14ac:dyDescent="0.3">
      <c r="A13" s="226" t="s">
        <v>241</v>
      </c>
      <c r="B13" s="227"/>
      <c r="C13" s="94">
        <v>0</v>
      </c>
      <c r="D13" s="95">
        <v>350</v>
      </c>
      <c r="E13" s="100">
        <f>C13*D13</f>
        <v>0</v>
      </c>
      <c r="G13" s="228" t="s">
        <v>246</v>
      </c>
      <c r="H13" s="229"/>
      <c r="I13" s="230"/>
      <c r="J13" s="101"/>
      <c r="K13" s="246">
        <v>2000</v>
      </c>
      <c r="L13" s="247"/>
    </row>
    <row r="14" spans="1:12" x14ac:dyDescent="0.3">
      <c r="A14" s="226" t="s">
        <v>243</v>
      </c>
      <c r="B14" s="227"/>
      <c r="C14" s="18"/>
      <c r="D14" s="18"/>
      <c r="E14" s="95"/>
      <c r="G14" s="106" t="s">
        <v>248</v>
      </c>
      <c r="H14" s="106"/>
      <c r="I14" s="106"/>
      <c r="J14" s="110">
        <f>'5. MAQUETTE'!L146</f>
        <v>0</v>
      </c>
      <c r="K14" s="231">
        <f>J14*51.39</f>
        <v>0</v>
      </c>
      <c r="L14" s="232"/>
    </row>
    <row r="15" spans="1:12" ht="21" x14ac:dyDescent="0.3">
      <c r="A15" s="251" t="s">
        <v>238</v>
      </c>
      <c r="B15" s="253"/>
      <c r="C15" s="102">
        <f>SUM(C9:C14)</f>
        <v>40</v>
      </c>
      <c r="E15" s="103">
        <f>SUM(E9:E14)</f>
        <v>28280</v>
      </c>
      <c r="G15" s="251" t="s">
        <v>238</v>
      </c>
      <c r="H15" s="252"/>
      <c r="I15" s="253"/>
      <c r="J15" s="18"/>
      <c r="K15" s="254">
        <f>SUM(K9:K14)</f>
        <v>20878</v>
      </c>
      <c r="L15" s="255"/>
    </row>
    <row r="17" spans="1:12" ht="15.6" x14ac:dyDescent="0.3">
      <c r="A17" s="104" t="s">
        <v>247</v>
      </c>
      <c r="E17" s="105">
        <v>57</v>
      </c>
    </row>
    <row r="18" spans="1:12" ht="15.6" x14ac:dyDescent="0.3">
      <c r="A18" s="104"/>
      <c r="E18" s="112"/>
    </row>
    <row r="19" spans="1:12" ht="15.6" x14ac:dyDescent="0.3">
      <c r="A19" s="250" t="s">
        <v>258</v>
      </c>
      <c r="B19" s="250"/>
      <c r="C19" s="250"/>
      <c r="D19" s="250"/>
      <c r="E19" s="112"/>
      <c r="F19" s="111"/>
      <c r="G19" s="111"/>
      <c r="H19" s="111"/>
      <c r="I19" s="111"/>
      <c r="J19" s="111"/>
      <c r="K19" s="111"/>
      <c r="L19" s="111"/>
    </row>
    <row r="20" spans="1:12" ht="15.75" customHeight="1" x14ac:dyDescent="0.3">
      <c r="A20" s="114"/>
      <c r="B20" s="115"/>
      <c r="C20" s="115"/>
      <c r="D20" s="115"/>
      <c r="E20" s="115"/>
      <c r="F20" s="115"/>
      <c r="G20" s="115"/>
      <c r="H20" s="115"/>
      <c r="I20" s="115"/>
      <c r="J20" s="115"/>
      <c r="K20" s="115"/>
      <c r="L20" s="116"/>
    </row>
    <row r="21" spans="1:12" ht="15.75" customHeight="1" x14ac:dyDescent="0.3">
      <c r="A21" s="117"/>
      <c r="B21" s="113"/>
      <c r="C21" s="113"/>
      <c r="D21" s="113"/>
      <c r="E21" s="113"/>
      <c r="F21" s="113"/>
      <c r="G21" s="113"/>
      <c r="H21" s="113"/>
      <c r="I21" s="113"/>
      <c r="J21" s="113"/>
      <c r="K21" s="113"/>
      <c r="L21" s="118"/>
    </row>
    <row r="22" spans="1:12" ht="15.75" customHeight="1" x14ac:dyDescent="0.3">
      <c r="A22" s="119"/>
      <c r="B22" s="120"/>
      <c r="C22" s="120"/>
      <c r="D22" s="120"/>
      <c r="E22" s="120"/>
      <c r="F22" s="120"/>
      <c r="G22" s="120"/>
      <c r="H22" s="120"/>
      <c r="I22" s="120"/>
      <c r="J22" s="120"/>
      <c r="K22" s="120"/>
      <c r="L22" s="121"/>
    </row>
    <row r="24" spans="1:12" ht="25.8" x14ac:dyDescent="0.45">
      <c r="A24" s="107" t="s">
        <v>249</v>
      </c>
      <c r="G24" s="256">
        <f>E15-K15</f>
        <v>7402</v>
      </c>
      <c r="H24" s="257"/>
      <c r="I24" s="257"/>
      <c r="J24" s="258"/>
    </row>
    <row r="26" spans="1:12" ht="21" x14ac:dyDescent="0.4">
      <c r="A26" s="108" t="s">
        <v>250</v>
      </c>
      <c r="F26" s="231">
        <f>E15-K9-K10</f>
        <v>10902</v>
      </c>
      <c r="G26" s="232"/>
    </row>
  </sheetData>
  <sheetProtection algorithmName="SHA-512" hashValue="EzsnhKV0UsxAc7bQxZmpuarkermz7sYF7F+UiIXpEPXkciTs+fcRvJA5c3FJLEb4oRWFVuQ1ZU6JRnfekoXrJw==" saltValue="tXHvSSRvKjar1jP8rNQdG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8"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44140625" customWidth="1"/>
    <col min="3" max="3" width="16.77734375" customWidth="1"/>
    <col min="6" max="6" width="13" customWidth="1"/>
  </cols>
  <sheetData>
    <row r="1" spans="1:11" ht="18" x14ac:dyDescent="0.35">
      <c r="A1" s="261" t="s">
        <v>230</v>
      </c>
      <c r="B1" s="261"/>
      <c r="C1" s="261"/>
      <c r="D1" s="261"/>
      <c r="E1" s="261"/>
      <c r="F1" s="261"/>
      <c r="G1" s="261"/>
      <c r="H1" s="261"/>
      <c r="I1" s="261"/>
      <c r="J1" s="261"/>
      <c r="K1" s="261"/>
    </row>
    <row r="2" spans="1:11" ht="30" customHeight="1" x14ac:dyDescent="0.3">
      <c r="A2" s="259" t="s">
        <v>186</v>
      </c>
      <c r="B2" s="259"/>
      <c r="C2" s="259"/>
      <c r="D2" s="259"/>
      <c r="E2" s="259"/>
      <c r="F2" s="259"/>
      <c r="G2" s="259"/>
      <c r="H2" s="259"/>
      <c r="I2" s="259"/>
      <c r="J2" s="259"/>
      <c r="K2" s="259"/>
    </row>
    <row r="3" spans="1:11" ht="15.6" x14ac:dyDescent="0.3">
      <c r="A3" s="55" t="s">
        <v>154</v>
      </c>
      <c r="B3" s="15"/>
      <c r="C3" s="262" t="s">
        <v>149</v>
      </c>
      <c r="D3" s="262"/>
      <c r="E3" s="262" t="s">
        <v>155</v>
      </c>
      <c r="F3" s="262"/>
      <c r="G3" s="262"/>
      <c r="H3" s="262"/>
      <c r="I3" s="262"/>
      <c r="J3" s="262"/>
      <c r="K3" s="262"/>
    </row>
    <row r="4" spans="1:11" ht="15.6" x14ac:dyDescent="0.3">
      <c r="A4" s="55" t="s">
        <v>156</v>
      </c>
      <c r="B4" s="15"/>
      <c r="C4" s="262" t="s">
        <v>149</v>
      </c>
      <c r="D4" s="262"/>
      <c r="E4" s="262" t="s">
        <v>155</v>
      </c>
      <c r="F4" s="262"/>
      <c r="G4" s="262"/>
      <c r="H4" s="262"/>
      <c r="I4" s="262"/>
      <c r="J4" s="262"/>
      <c r="K4" s="262"/>
    </row>
    <row r="5" spans="1:11" ht="27.75" customHeight="1" x14ac:dyDescent="0.3">
      <c r="A5" s="55" t="s">
        <v>195</v>
      </c>
      <c r="B5" s="18"/>
      <c r="C5" s="262" t="s">
        <v>149</v>
      </c>
      <c r="D5" s="262"/>
      <c r="E5" s="264" t="s">
        <v>193</v>
      </c>
      <c r="F5" s="265"/>
      <c r="G5" s="265"/>
      <c r="H5" s="265"/>
      <c r="I5" s="265"/>
      <c r="J5" s="265"/>
      <c r="K5" s="266"/>
    </row>
    <row r="6" spans="1:11" ht="39.75" customHeight="1" x14ac:dyDescent="0.3">
      <c r="A6" s="56" t="s">
        <v>185</v>
      </c>
      <c r="B6" s="43"/>
      <c r="C6" s="263" t="s">
        <v>149</v>
      </c>
      <c r="D6" s="263"/>
      <c r="E6" s="264" t="s">
        <v>193</v>
      </c>
      <c r="F6" s="265"/>
      <c r="G6" s="265"/>
      <c r="H6" s="265"/>
      <c r="I6" s="265"/>
      <c r="J6" s="265"/>
      <c r="K6" s="266"/>
    </row>
    <row r="7" spans="1:11" ht="15.6" x14ac:dyDescent="0.3">
      <c r="A7" s="260" t="s">
        <v>158</v>
      </c>
      <c r="B7" s="260"/>
      <c r="C7" s="260"/>
      <c r="D7" s="260"/>
      <c r="E7" s="260"/>
      <c r="F7" s="260"/>
      <c r="G7" s="260"/>
      <c r="H7" s="260"/>
      <c r="I7" s="260"/>
      <c r="J7" s="260"/>
      <c r="K7" s="260"/>
    </row>
    <row r="8" spans="1:11" ht="30.75" customHeight="1" x14ac:dyDescent="0.3">
      <c r="A8" s="55" t="s">
        <v>9</v>
      </c>
      <c r="B8" s="18"/>
      <c r="C8" s="263" t="s">
        <v>149</v>
      </c>
      <c r="D8" s="263"/>
      <c r="E8" s="264" t="s">
        <v>193</v>
      </c>
      <c r="F8" s="265"/>
      <c r="G8" s="265"/>
      <c r="H8" s="265"/>
      <c r="I8" s="265"/>
      <c r="J8" s="265"/>
      <c r="K8" s="266"/>
    </row>
    <row r="9" spans="1:11" ht="34.5" customHeight="1" x14ac:dyDescent="0.3">
      <c r="A9" s="55" t="s">
        <v>192</v>
      </c>
      <c r="B9" s="18"/>
      <c r="C9" s="263" t="s">
        <v>149</v>
      </c>
      <c r="D9" s="263"/>
      <c r="E9" s="264" t="s">
        <v>193</v>
      </c>
      <c r="F9" s="265"/>
      <c r="G9" s="265"/>
      <c r="H9" s="265"/>
      <c r="I9" s="265"/>
      <c r="J9" s="265"/>
      <c r="K9" s="266"/>
    </row>
    <row r="10" spans="1:11" ht="17.25" customHeight="1" x14ac:dyDescent="0.3">
      <c r="A10" s="2" t="s">
        <v>187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44140625" customWidth="1"/>
    <col min="3" max="3" width="37.44140625" customWidth="1"/>
  </cols>
  <sheetData>
    <row r="1" spans="1:3" ht="18.600000000000001" thickBot="1" x14ac:dyDescent="0.4">
      <c r="A1" s="163" t="s">
        <v>228</v>
      </c>
      <c r="B1" s="164"/>
      <c r="C1" s="164"/>
    </row>
    <row r="2" spans="1:3" ht="15" thickBot="1" x14ac:dyDescent="0.35">
      <c r="A2" s="270" t="s">
        <v>159</v>
      </c>
      <c r="B2" s="270"/>
      <c r="C2" s="270"/>
    </row>
    <row r="3" spans="1:3" ht="16.2" thickBot="1" x14ac:dyDescent="0.35">
      <c r="A3" s="267" t="s">
        <v>171</v>
      </c>
      <c r="B3" s="268"/>
      <c r="C3" s="269"/>
    </row>
    <row r="4" spans="1:3" ht="15.6" x14ac:dyDescent="0.3">
      <c r="A4" s="34"/>
      <c r="B4" s="34" t="s">
        <v>172</v>
      </c>
      <c r="C4" s="34" t="s">
        <v>173</v>
      </c>
    </row>
    <row r="5" spans="1:3" x14ac:dyDescent="0.3">
      <c r="A5" s="35" t="s">
        <v>174</v>
      </c>
      <c r="B5" s="13"/>
      <c r="C5" s="14"/>
    </row>
    <row r="6" spans="1:3" x14ac:dyDescent="0.3">
      <c r="A6" s="35" t="s">
        <v>175</v>
      </c>
      <c r="B6" s="36">
        <v>0</v>
      </c>
      <c r="C6" s="36">
        <v>0</v>
      </c>
    </row>
    <row r="7" spans="1:3" x14ac:dyDescent="0.3">
      <c r="A7" s="37" t="s">
        <v>176</v>
      </c>
      <c r="B7" s="38"/>
      <c r="C7" s="14"/>
    </row>
    <row r="8" spans="1:3" x14ac:dyDescent="0.3">
      <c r="A8" s="37" t="s">
        <v>177</v>
      </c>
      <c r="B8" s="38"/>
      <c r="C8" s="39"/>
    </row>
    <row r="9" spans="1:3" x14ac:dyDescent="0.3">
      <c r="A9" s="35" t="s">
        <v>178</v>
      </c>
      <c r="B9" s="38"/>
      <c r="C9" s="39"/>
    </row>
    <row r="10" spans="1:3" x14ac:dyDescent="0.3">
      <c r="A10" s="35" t="s">
        <v>179</v>
      </c>
      <c r="B10" s="38"/>
      <c r="C10" s="39"/>
    </row>
    <row r="11" spans="1:3" x14ac:dyDescent="0.3">
      <c r="A11" s="37" t="s">
        <v>180</v>
      </c>
      <c r="B11" s="38"/>
      <c r="C11" s="39"/>
    </row>
    <row r="12" spans="1:3" x14ac:dyDescent="0.3">
      <c r="A12" s="37" t="s">
        <v>211</v>
      </c>
      <c r="B12" s="38"/>
      <c r="C12" s="40"/>
    </row>
    <row r="13" spans="1:3" x14ac:dyDescent="0.3">
      <c r="A13" s="35" t="s">
        <v>181</v>
      </c>
      <c r="B13" s="38"/>
      <c r="C13" s="40"/>
    </row>
    <row r="14" spans="1:3" x14ac:dyDescent="0.3">
      <c r="A14" s="35" t="s">
        <v>182</v>
      </c>
      <c r="B14" s="38"/>
      <c r="C14" s="40"/>
    </row>
    <row r="15" spans="1:3" x14ac:dyDescent="0.3">
      <c r="A15" s="37" t="s">
        <v>183</v>
      </c>
      <c r="B15" s="38"/>
      <c r="C15" s="40"/>
    </row>
    <row r="19" spans="1:2" ht="15" thickBot="1" x14ac:dyDescent="0.35"/>
    <row r="20" spans="1:2" ht="65.25" customHeight="1" thickBot="1" x14ac:dyDescent="0.35">
      <c r="A20" s="41" t="s">
        <v>184</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42</v>
      </c>
      <c r="E2" t="s">
        <v>58</v>
      </c>
      <c r="F2" t="s">
        <v>66</v>
      </c>
      <c r="G2" t="s">
        <v>105</v>
      </c>
      <c r="H2" t="s">
        <v>128</v>
      </c>
      <c r="I2" t="s">
        <v>135</v>
      </c>
      <c r="J2" t="s">
        <v>143</v>
      </c>
      <c r="K2" t="s">
        <v>146</v>
      </c>
      <c r="L2" t="s">
        <v>150</v>
      </c>
    </row>
    <row r="3" spans="1:12" x14ac:dyDescent="0.3">
      <c r="A3" t="s">
        <v>2</v>
      </c>
      <c r="B3" t="s">
        <v>6</v>
      </c>
      <c r="C3" t="s">
        <v>32</v>
      </c>
      <c r="D3" t="s">
        <v>43</v>
      </c>
      <c r="E3" t="s">
        <v>59</v>
      </c>
      <c r="F3" t="s">
        <v>67</v>
      </c>
      <c r="G3" t="s">
        <v>106</v>
      </c>
      <c r="H3" t="s">
        <v>129</v>
      </c>
      <c r="I3" t="s">
        <v>136</v>
      </c>
      <c r="J3" t="s">
        <v>142</v>
      </c>
      <c r="K3" t="s">
        <v>147</v>
      </c>
      <c r="L3" t="s">
        <v>152</v>
      </c>
    </row>
    <row r="4" spans="1:12" x14ac:dyDescent="0.3">
      <c r="A4" t="s">
        <v>3</v>
      </c>
      <c r="D4" t="s">
        <v>44</v>
      </c>
      <c r="E4" t="s">
        <v>60</v>
      </c>
      <c r="F4" t="s">
        <v>68</v>
      </c>
      <c r="G4" t="s">
        <v>107</v>
      </c>
      <c r="H4" t="s">
        <v>130</v>
      </c>
      <c r="I4" t="s">
        <v>137</v>
      </c>
      <c r="J4" t="s">
        <v>139</v>
      </c>
      <c r="K4" t="s">
        <v>148</v>
      </c>
    </row>
    <row r="5" spans="1:12" x14ac:dyDescent="0.3">
      <c r="A5" t="s">
        <v>4</v>
      </c>
      <c r="B5" t="s">
        <v>7</v>
      </c>
      <c r="D5" t="s">
        <v>46</v>
      </c>
      <c r="E5" t="s">
        <v>61</v>
      </c>
      <c r="F5" t="s">
        <v>69</v>
      </c>
      <c r="G5" t="s">
        <v>110</v>
      </c>
      <c r="H5" t="s">
        <v>131</v>
      </c>
      <c r="J5" t="s">
        <v>140</v>
      </c>
    </row>
    <row r="6" spans="1:12" x14ac:dyDescent="0.3">
      <c r="B6" t="s">
        <v>8</v>
      </c>
      <c r="D6" t="s">
        <v>50</v>
      </c>
      <c r="E6" t="s">
        <v>62</v>
      </c>
      <c r="F6" t="s">
        <v>70</v>
      </c>
      <c r="G6" t="s">
        <v>119</v>
      </c>
      <c r="J6" t="s">
        <v>141</v>
      </c>
    </row>
    <row r="7" spans="1:12" x14ac:dyDescent="0.3">
      <c r="B7" t="s">
        <v>194</v>
      </c>
      <c r="D7" t="s">
        <v>51</v>
      </c>
      <c r="E7" t="s">
        <v>63</v>
      </c>
      <c r="F7" t="s">
        <v>71</v>
      </c>
      <c r="G7" t="s">
        <v>120</v>
      </c>
      <c r="J7" t="s">
        <v>144</v>
      </c>
    </row>
    <row r="8" spans="1:12" x14ac:dyDescent="0.3">
      <c r="D8" t="s">
        <v>54</v>
      </c>
      <c r="E8" t="s">
        <v>64</v>
      </c>
      <c r="F8" t="s">
        <v>72</v>
      </c>
      <c r="G8" t="s">
        <v>124</v>
      </c>
    </row>
    <row r="9" spans="1:12" x14ac:dyDescent="0.3">
      <c r="D9" t="s">
        <v>56</v>
      </c>
      <c r="G9" t="s">
        <v>125</v>
      </c>
    </row>
    <row r="10" spans="1:12" x14ac:dyDescent="0.3">
      <c r="D10" t="s">
        <v>47</v>
      </c>
      <c r="G10" t="s">
        <v>123</v>
      </c>
    </row>
    <row r="11" spans="1:12" x14ac:dyDescent="0.3">
      <c r="D11" t="s">
        <v>48</v>
      </c>
      <c r="G11" t="s">
        <v>111</v>
      </c>
    </row>
    <row r="12" spans="1:12" x14ac:dyDescent="0.3">
      <c r="D12" t="s">
        <v>45</v>
      </c>
      <c r="G12" t="s">
        <v>112</v>
      </c>
    </row>
    <row r="13" spans="1:12" x14ac:dyDescent="0.3">
      <c r="D13" t="s">
        <v>49</v>
      </c>
      <c r="G13" t="s">
        <v>113</v>
      </c>
    </row>
    <row r="14" spans="1:12" x14ac:dyDescent="0.3">
      <c r="D14" t="s">
        <v>52</v>
      </c>
      <c r="G14" t="s">
        <v>114</v>
      </c>
    </row>
    <row r="15" spans="1:12" x14ac:dyDescent="0.3">
      <c r="D15" t="s">
        <v>53</v>
      </c>
      <c r="G15" t="s">
        <v>115</v>
      </c>
    </row>
    <row r="16" spans="1:12" x14ac:dyDescent="0.3">
      <c r="D16" t="s">
        <v>55</v>
      </c>
      <c r="G16" t="s">
        <v>116</v>
      </c>
    </row>
    <row r="17" spans="4:7" x14ac:dyDescent="0.3">
      <c r="D17" t="s">
        <v>41</v>
      </c>
      <c r="G17" t="s">
        <v>82</v>
      </c>
    </row>
    <row r="18" spans="4:7" x14ac:dyDescent="0.3">
      <c r="D18" t="s">
        <v>57</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2023-02-16T10:32:28Z</dcterms:modified>
</cp:coreProperties>
</file>